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8"/>
  <workbookPr/>
  <mc:AlternateContent xmlns:mc="http://schemas.openxmlformats.org/markup-compatibility/2006">
    <mc:Choice Requires="x15">
      <x15ac:absPath xmlns:x15ac="http://schemas.microsoft.com/office/spreadsheetml/2010/11/ac" url="C:\Users\mllopez\Documents\AÑO 2025\DDDI\DOCTOR JUAN CAMILO GIRALDO\APOYO A LA SUPERVISION DESDE JULIO DE 2025\"/>
    </mc:Choice>
  </mc:AlternateContent>
  <xr:revisionPtr revIDLastSave="62" documentId="11_F9F768B9599689FB0A664B8CAF6A49B3B95D6E5F" xr6:coauthVersionLast="47" xr6:coauthVersionMax="47" xr10:uidLastSave="{CA206C80-FE69-4B13-B831-538ED02C9CE3}"/>
  <bookViews>
    <workbookView xWindow="0" yWindow="0" windowWidth="21255" windowHeight="11700" firstSheet="1" activeTab="2" xr2:uid="{00000000-000D-0000-FFFF-FFFF00000000}"/>
  </bookViews>
  <sheets>
    <sheet name="Plan_Trabajo_V1" sheetId="6" r:id="rId1"/>
    <sheet name="Seguimiento" sheetId="1" r:id="rId2"/>
    <sheet name="Informe Mensual" sheetId="3" r:id="rId3"/>
    <sheet name="Manifestación Expresa" sheetId="5" state="hidden" r:id="rId4"/>
  </sheets>
  <definedNames>
    <definedName name="_xlnm.Print_Area" localSheetId="2">'Informe Mensual'!$A$1:$F$38</definedName>
    <definedName name="_xlnm.Print_Area" localSheetId="3">'Manifestación Expresa'!$A$1:$I$83</definedName>
    <definedName name="_xlnm.Print_Area" localSheetId="0">Plan_Trabajo_V1!$A$1:$BH$26</definedName>
    <definedName name="_xlnm.Print_Area" localSheetId="1">Seguimiento!$A$2:$O$35</definedName>
    <definedName name="PERIODO">Seguimiento!$D$8:$O$8</definedName>
    <definedName name="_xlnm.Print_Titles" localSheetId="3">'Manifestación Expresa'!$1:$3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3" l="1"/>
  <c r="E17" i="3"/>
  <c r="D17" i="3"/>
  <c r="D11" i="3"/>
  <c r="D10" i="3"/>
  <c r="D9" i="3"/>
  <c r="D8" i="3"/>
  <c r="D7" i="3"/>
  <c r="E20" i="3"/>
  <c r="E19" i="3"/>
  <c r="D19" i="3"/>
  <c r="E18" i="3"/>
  <c r="D18" i="3"/>
  <c r="B28" i="3" l="1"/>
  <c r="C21" i="3"/>
  <c r="C20" i="3"/>
  <c r="C19" i="3"/>
  <c r="C18" i="3"/>
  <c r="C17" i="3"/>
  <c r="B33" i="1" l="1"/>
  <c r="B30" i="1"/>
  <c r="B27" i="1"/>
  <c r="A33" i="1"/>
  <c r="A30" i="1"/>
  <c r="A27" i="1"/>
  <c r="B24" i="1"/>
  <c r="A24" i="1"/>
  <c r="B21" i="1"/>
  <c r="B18" i="1"/>
  <c r="A18" i="1"/>
  <c r="B15" i="1"/>
  <c r="A15" i="1"/>
  <c r="B12" i="1"/>
  <c r="A12" i="1"/>
  <c r="B9" i="1" l="1"/>
  <c r="A9" i="1" l="1"/>
  <c r="B3" i="1"/>
  <c r="B27" i="3"/>
</calcChain>
</file>

<file path=xl/sharedStrings.xml><?xml version="1.0" encoding="utf-8"?>
<sst xmlns="http://schemas.openxmlformats.org/spreadsheetml/2006/main" count="325" uniqueCount="259">
  <si>
    <t>PLAN DE TRABAJO</t>
  </si>
  <si>
    <t>Fecha aprobación del plan:</t>
  </si>
  <si>
    <t xml:space="preserve">Versión del plan: </t>
  </si>
  <si>
    <t>No. Contrato:</t>
  </si>
  <si>
    <t>4211000-778-2025</t>
  </si>
  <si>
    <t>No. Proceso de Contratación:</t>
  </si>
  <si>
    <t>Link SECOP</t>
  </si>
  <si>
    <t xml:space="preserve">Contratista: </t>
  </si>
  <si>
    <t>CARLOS ANDRES SILVA POLO</t>
  </si>
  <si>
    <t>No. Cédula</t>
  </si>
  <si>
    <t>Objeto:</t>
  </si>
  <si>
    <t>Prestar servicios profesionales para apoyar jurídicamente el desarrollo de las estrategias de fortalecimiento de capacidades de las entidades distritales</t>
  </si>
  <si>
    <t>Valor Inicial:</t>
  </si>
  <si>
    <t>51,012,390</t>
  </si>
  <si>
    <t>Valor adición 1:</t>
  </si>
  <si>
    <t>Valor adición 2:</t>
  </si>
  <si>
    <t>Plazo Inicial:</t>
  </si>
  <si>
    <t>5 MESES 15 DIAS</t>
  </si>
  <si>
    <t>Plazo prórroga 1:</t>
  </si>
  <si>
    <t>Plazo prórroga 2:</t>
  </si>
  <si>
    <t>Fecha de Suscripción:</t>
  </si>
  <si>
    <t>Fecha de Inicio:</t>
  </si>
  <si>
    <t>Fecha Terminación:</t>
  </si>
  <si>
    <t>Supervisión:</t>
  </si>
  <si>
    <t>Juan Camilo Giraldo Zuluaga</t>
  </si>
  <si>
    <t>Apoyo a la Supervisión:</t>
  </si>
  <si>
    <t xml:space="preserve">Mariluz López Cortés </t>
  </si>
  <si>
    <t>OBLIGACIONES</t>
  </si>
  <si>
    <t>ENTREGABLE / PRODUCTO</t>
  </si>
  <si>
    <t>ACTIVIDADES</t>
  </si>
  <si>
    <r>
      <t xml:space="preserve">FECHA INICIO
</t>
    </r>
    <r>
      <rPr>
        <b/>
        <sz val="8"/>
        <color theme="1"/>
        <rFont val="Calibri"/>
        <family val="2"/>
      </rPr>
      <t>(dd/mm/aaaa)</t>
    </r>
  </si>
  <si>
    <r>
      <t xml:space="preserve">FECHA FIN
</t>
    </r>
    <r>
      <rPr>
        <b/>
        <sz val="8"/>
        <color theme="1"/>
        <rFont val="Calibri"/>
        <family val="2"/>
      </rPr>
      <t>(dd/mm/aaaa)</t>
    </r>
  </si>
  <si>
    <t>Cronograma</t>
  </si>
  <si>
    <t>Ene</t>
  </si>
  <si>
    <t>Feb</t>
  </si>
  <si>
    <t>Mar</t>
  </si>
  <si>
    <t>Abril</t>
  </si>
  <si>
    <t>Mayo</t>
  </si>
  <si>
    <t>Junio</t>
  </si>
  <si>
    <t>Julio</t>
  </si>
  <si>
    <t>Agosto</t>
  </si>
  <si>
    <t>Sept</t>
  </si>
  <si>
    <t>Oct</t>
  </si>
  <si>
    <t>Nov</t>
  </si>
  <si>
    <t>Dic</t>
  </si>
  <si>
    <t>Elaborar el plan de trabajo para el desarrollo de las actividades del contrato, presentarlo para aprobación de la supervisión, realizar el correspondiente seguimiento mensual, y, de ser requerido, realizar los ajustes que se acuerden con la supervisión del contrato.</t>
  </si>
  <si>
    <t>1. Plan de trabajo
2. Seguimiento mensual al plan de trabajo
3. Acta de aprobacion plan de trabajo</t>
  </si>
  <si>
    <t>1. Elaboracion del plan de trabajo</t>
  </si>
  <si>
    <t>2. Hacer seguimiento y retroalimentacion</t>
  </si>
  <si>
    <t>3. Presentar el plan para aprobacion</t>
  </si>
  <si>
    <t>Realizar apoyo jurídico en el seguimiento y cumplimiento a los acuerdos colectivos laborales suscritos entre la Administración Distrital y las organizaciones sindicales, así como participar activamente en la preparación y desarrollo de las sesiones y mesas de trabajo orientadas a garantizar el cumplimiento efectivo de dichos acuerdos.</t>
  </si>
  <si>
    <t xml:space="preserve">1. Actas de reunion
2. Asistencia a reuniones 
3. Entrega de análisis jurídicos </t>
  </si>
  <si>
    <t>1. Participar en actividades que se adelantan dentro del seguimiento a los acuerdos colectivos laborales suscritos entre la administración y  las organizaciones sindicales</t>
  </si>
  <si>
    <t>2. Participar de las reuniones y mesas de t4rabajo preparatorias y de seguimiento a los acuerdos colectivos</t>
  </si>
  <si>
    <t>3. Apoyar en la elaboración de actas y compromisos que se generaen en cada una de las reuniones</t>
  </si>
  <si>
    <t>Efectuar la elaboración, proyección y revisión de documentos, informes y demás actuaciones que sean necesarias para atender los compromisos adquiridos en los acuerdos colectivos laborales, así como para dar respuesta a las distintas comunicaciones que se presenten, tales como peticiones, tutelas, querellas, y otras, tanto las provenientes de organizaciones sindicales como las que se reciban en general.</t>
  </si>
  <si>
    <t xml:space="preserve">1. Revisión de documentos
2. Respuestas a requerimientos
</t>
  </si>
  <si>
    <t>1. Revision de requerimientos</t>
  </si>
  <si>
    <t>2. Elaboración y proyección de oficios y documentos de acuerdo a los requerimientos</t>
  </si>
  <si>
    <t>3. Apoyar en la elaboración de los insumos tecnicos para la respuesta a tutelas, querrellas y demás que sean requeridos</t>
  </si>
  <si>
    <t>Realizar y brindar apoyo jurídico y técnico en el proceso de depuración normativa que adelanta la Dirección Distrital de Desarrollo Institucional, en el marco del fortalecimiento de la gestión pública y el Decreto Único Sectorial, mediante la emisión de conceptos debidamente sustentados sobre derogatorias, obsolescencia, duplicidad y vigencia, así como la retroalimentación de la información con la presentación de razones y observaciones sobre las normas solicitadas.</t>
  </si>
  <si>
    <t>1. Respuestas a requerimientos
2. Emisión de conceptos
3. Asistencia a reuniones</t>
  </si>
  <si>
    <t>1. Revision de documentos</t>
  </si>
  <si>
    <t xml:space="preserve">2. Analisis juridico </t>
  </si>
  <si>
    <t>3. Elaboracion de los oficios y respuesta de acuerdo a los requerido</t>
  </si>
  <si>
    <t>Elaborar y presentar los informes que sean requeridos en el marco del objeto y las obligaciones contractuales.</t>
  </si>
  <si>
    <t xml:space="preserve">1. informes mensuales </t>
  </si>
  <si>
    <t xml:space="preserve">1. Elaboracion de informes </t>
  </si>
  <si>
    <t>Seguimiento Plan de Trabajo Contrato No. Xxxxxx</t>
  </si>
  <si>
    <t>Saldo</t>
  </si>
  <si>
    <t>Valor pago:</t>
  </si>
  <si>
    <t>No. Planilla</t>
  </si>
  <si>
    <t>kk</t>
  </si>
  <si>
    <t>Factura (si aplica)</t>
  </si>
  <si>
    <t>Certificación Cumplimiento</t>
  </si>
  <si>
    <t>Orden de Pago</t>
  </si>
  <si>
    <t>No.</t>
  </si>
  <si>
    <t xml:space="preserve">Obligación </t>
  </si>
  <si>
    <t>Enero
(05-01-2024-31-01-2024)</t>
  </si>
  <si>
    <t>Febrero
(06-28)</t>
  </si>
  <si>
    <t>Marzo 
(01-30)</t>
  </si>
  <si>
    <t>Abril
(01-30)</t>
  </si>
  <si>
    <t>Mayo
(01-30)</t>
  </si>
  <si>
    <t>Junio
(01-30)</t>
  </si>
  <si>
    <t>Julio
(17-31)</t>
  </si>
  <si>
    <t>Agosto
(XXXX-XXXX)</t>
  </si>
  <si>
    <t>Septiembre
(XXXXX-XXXXX)</t>
  </si>
  <si>
    <t>Octubre
(XXXXXX-XXXXX)</t>
  </si>
  <si>
    <t>Noviembre
(XXXX-XXXX)</t>
  </si>
  <si>
    <t>Diciembre
(XXXXX-XXXXX)</t>
  </si>
  <si>
    <t>Acciones ejecutadas</t>
  </si>
  <si>
    <t>Obligación 1 Enero</t>
  </si>
  <si>
    <t>Elaboracion del plan de trabajo para el contrato No. 4211000-388-2025</t>
  </si>
  <si>
    <t>Elaboracion del plan de trabajo para el contrato No. 4211000-778-2025</t>
  </si>
  <si>
    <t>Anexos</t>
  </si>
  <si>
    <t>Ob1 Anexo Enero</t>
  </si>
  <si>
    <t>1. Plan de Trabajo
2. Acta de aprobacion</t>
  </si>
  <si>
    <t>1. Plan de Trabajo
2. Acta de aprobacion del plan de trabajo</t>
  </si>
  <si>
    <t>Seguimiento técnico del apoyo a la supervisión</t>
  </si>
  <si>
    <t xml:space="preserve">Pendiente firma del acta </t>
  </si>
  <si>
    <t>5OB2</t>
  </si>
  <si>
    <t xml:space="preserve">Para este periodo no hubo solicitudes </t>
  </si>
  <si>
    <t>Reunión con los directivos y profesional de apoyo de la Subsecretaría Distrital de Fortalecimiento Institucional y Dirección Distrital de Desarrollo Institucional, con el fin de contextualizar y revisar el estado del Acuerdo Coletivo Laboral de Ámbito Territorial 2024-2025</t>
  </si>
  <si>
    <t xml:space="preserve">. </t>
  </si>
  <si>
    <t>6OB2</t>
  </si>
  <si>
    <t>N/A</t>
  </si>
  <si>
    <t>Listado de asistencia</t>
  </si>
  <si>
    <t>Revision de respuesta a solicitud de audiencia para analizar la situación actual en el sector educativo Referenciado: 1-2025-5711</t>
  </si>
  <si>
    <t>Revisión de respuestas a comunicados radicados por ASOINFO Nos. : 1-2025-28640 y 1-2025-28641 de 29 de julio de 2025</t>
  </si>
  <si>
    <t>Proyecto de respuesta a solicitud radicado 1-2024-5711</t>
  </si>
  <si>
    <t>1. Correo de revisón 
2. Comunicado de salida 2-2025-19331
3. Comunicado de salida 2-2025-19332
Los radicados de salida pueden ser consultados en el SIGA</t>
  </si>
  <si>
    <t xml:space="preserve">27/02/2025 Reunión para definir el cumplimiento del ítem 26 del ACLT 2024-2025
</t>
  </si>
  <si>
    <t>*Se realizó reunión con el equipo de latrajo de la DDDI para revisón y comentarios al decreto 489 de 2009.
*Se elaboró vía correo electrónico concepto jurídico respecto a la no inclusión del Decreto 489 de 2009 en el Decreto Único Sectorial</t>
  </si>
  <si>
    <t xml:space="preserve">Evidencia invitación y registro de asistencia a la reunión </t>
  </si>
  <si>
    <t>1. Planilla de asistencia.
2. Evidencia de correo remitido</t>
  </si>
  <si>
    <t>1. Elaboracion de informe del mes de febrero de 2025</t>
  </si>
  <si>
    <t>Elaboracion de informe del mes de julio de 2025</t>
  </si>
  <si>
    <t xml:space="preserve">1. Informe de actividades </t>
  </si>
  <si>
    <t xml:space="preserve">Informe de actividades </t>
  </si>
  <si>
    <t>Marzo 20</t>
  </si>
  <si>
    <t>Abril 20</t>
  </si>
  <si>
    <t>Mayo 20</t>
  </si>
  <si>
    <t>Junio 20</t>
  </si>
  <si>
    <t>Julio 20</t>
  </si>
  <si>
    <t>Marzo 21</t>
  </si>
  <si>
    <t>Abril 21</t>
  </si>
  <si>
    <t>Mayo 21</t>
  </si>
  <si>
    <t>Junio 21</t>
  </si>
  <si>
    <t>Julio 21</t>
  </si>
  <si>
    <t>Marzo 22</t>
  </si>
  <si>
    <t>Abril 22</t>
  </si>
  <si>
    <t>Mayo 22</t>
  </si>
  <si>
    <t>Junio 22</t>
  </si>
  <si>
    <t>Julio 22</t>
  </si>
  <si>
    <t>Marzo 23</t>
  </si>
  <si>
    <t>Abril 23</t>
  </si>
  <si>
    <t>Mayo 23</t>
  </si>
  <si>
    <t>Junio 23</t>
  </si>
  <si>
    <t>Julio 23</t>
  </si>
  <si>
    <t>Marzo 24</t>
  </si>
  <si>
    <t>Abril 24</t>
  </si>
  <si>
    <t>Mayo 24</t>
  </si>
  <si>
    <t>Junio 24</t>
  </si>
  <si>
    <t>Julio 24</t>
  </si>
  <si>
    <t>Marzo 25</t>
  </si>
  <si>
    <t>Abril 25</t>
  </si>
  <si>
    <t>Mayo 25</t>
  </si>
  <si>
    <t>Junio 25</t>
  </si>
  <si>
    <t>Julio 25</t>
  </si>
  <si>
    <t>Marzo 26</t>
  </si>
  <si>
    <t>Abril 26</t>
  </si>
  <si>
    <t>Mayo 26</t>
  </si>
  <si>
    <t>Junio 26</t>
  </si>
  <si>
    <t>Julio 26</t>
  </si>
  <si>
    <t>Marzo 27</t>
  </si>
  <si>
    <t>Abril 27</t>
  </si>
  <si>
    <t>Mayo 27</t>
  </si>
  <si>
    <t>Junio 27</t>
  </si>
  <si>
    <t>Julio 27</t>
  </si>
  <si>
    <t>Marzo 28</t>
  </si>
  <si>
    <t>Abril 28</t>
  </si>
  <si>
    <t>Mayo 28</t>
  </si>
  <si>
    <t>Junio 28</t>
  </si>
  <si>
    <t>Julio 28</t>
  </si>
  <si>
    <t>Marzo 29</t>
  </si>
  <si>
    <t>Abril 29</t>
  </si>
  <si>
    <t>Mayo 29</t>
  </si>
  <si>
    <t>Junio 29</t>
  </si>
  <si>
    <t>Julio 29</t>
  </si>
  <si>
    <t>Marzo 30</t>
  </si>
  <si>
    <t>Abril 30</t>
  </si>
  <si>
    <t>Mayo 30</t>
  </si>
  <si>
    <t>Junio 30</t>
  </si>
  <si>
    <t>Julio 30</t>
  </si>
  <si>
    <t>Marzo 31</t>
  </si>
  <si>
    <t>Abril 31</t>
  </si>
  <si>
    <t>Mayo 31</t>
  </si>
  <si>
    <t>Junio 31</t>
  </si>
  <si>
    <t>Julio 31</t>
  </si>
  <si>
    <t xml:space="preserve">Informe Mensual de Actividades </t>
  </si>
  <si>
    <t>Contrato No.</t>
  </si>
  <si>
    <t>Contratista</t>
  </si>
  <si>
    <t>Objeto</t>
  </si>
  <si>
    <t>Fecha inicio del contrato</t>
  </si>
  <si>
    <t>Fecha de Terminación</t>
  </si>
  <si>
    <t>Periodo del Informe</t>
  </si>
  <si>
    <t xml:space="preserve">Las siguientes actividades se desarrollaron en cumplimiento del objeto contractual y las obligaciones pactadas: </t>
  </si>
  <si>
    <t xml:space="preserve">Actividad </t>
  </si>
  <si>
    <t xml:space="preserve">Anexos </t>
  </si>
  <si>
    <t>Informe de actividades</t>
  </si>
  <si>
    <t>Se dio cumplimiento al pago de los aportes de salud y pensiones de conformidad con lo establecido por la Ley.</t>
  </si>
  <si>
    <t>Cordialmente</t>
  </si>
  <si>
    <t>V° B° Supervisor (a) o Interventor (a)</t>
  </si>
  <si>
    <t>PROCESO</t>
  </si>
  <si>
    <t>GESTIÓN FINANCIERA</t>
  </si>
  <si>
    <t>CÓDIGO</t>
  </si>
  <si>
    <t>4233200-FT-979</t>
  </si>
  <si>
    <t>PROCEDIMIENTO</t>
  </si>
  <si>
    <t>GESTIÓN DE PAGOS</t>
  </si>
  <si>
    <t>VERSIÓN</t>
  </si>
  <si>
    <t>NOMBRE DEL DOCUMENTO</t>
  </si>
  <si>
    <t>MANIFESTACIÓN EXPRESA</t>
  </si>
  <si>
    <t>PÁGINA:</t>
  </si>
  <si>
    <t>_ de _</t>
  </si>
  <si>
    <t>Normativa: Ley 1607 de 2012, Ley 1819 de 2016; Decretos 099 y 1070 de 2013. Ley 2010/2019, ley 2277 de 2022</t>
  </si>
  <si>
    <t>Bogotá, D.C.</t>
  </si>
  <si>
    <t>Señores</t>
  </si>
  <si>
    <t>Secretaría General de la Alcaldía Mayor de Bogotá, D.C.</t>
  </si>
  <si>
    <t>Ciudad</t>
  </si>
  <si>
    <t>Referencia: Manifestación expresa de Personas Naturales residentes</t>
  </si>
  <si>
    <t>Yo,                                           identificado con CC No.                            me permito manifestar lo siguiente:</t>
  </si>
  <si>
    <t>I. CLASIFICACION DE CATEGORIA TRIBUTARIA EN IMPUESTO DE RENTA</t>
  </si>
  <si>
    <t>He contratado o vinculado dos (2) o más trabajadores asociados a la actividad del presente contrato, por 90 días o más. (Artículo 383 E.T. Parágrafo 2.)</t>
  </si>
  <si>
    <t>SI            NO</t>
  </si>
  <si>
    <t>Manifiesto bajo juramento  que estoy obligado a presentar declaración de renta por el año 2022</t>
  </si>
  <si>
    <t>Pertenezco al régimen SIMPLE de tributación (Renglón 53 - Responsabilidad 47 en el RUT)</t>
  </si>
  <si>
    <t>Tengo Resolución de Pensión y código de Actividad creado en el RUT (Renglón 50 - Responsabilidad 020 en el RUT)</t>
  </si>
  <si>
    <t>II. ICA E IVA</t>
  </si>
  <si>
    <r>
      <t xml:space="preserve">            </t>
    </r>
    <r>
      <rPr>
        <u/>
        <sz val="11"/>
        <rFont val="Calibri"/>
        <family val="2"/>
        <scheme val="minor"/>
      </rPr>
      <t xml:space="preserve"> ICA</t>
    </r>
  </si>
  <si>
    <t>Soy contribuyente de ICA en Bogotá, para lo cual remití mi Registro de Identificación Tributaria RIT - Secretaría Distrital de Hacienda actualizado (Acuerdo 756/2019: Régimen Preferencial o Régimen Común) y lo subí al SECOP para que proceda el descuento sobre el pago según la tarifa de mi actividad económica respectiva</t>
  </si>
  <si>
    <r>
      <t xml:space="preserve">            </t>
    </r>
    <r>
      <rPr>
        <u/>
        <sz val="11"/>
        <rFont val="Calibri"/>
        <family val="2"/>
        <scheme val="minor"/>
      </rPr>
      <t xml:space="preserve"> IVA</t>
    </r>
  </si>
  <si>
    <t>Soy RESPONSABLE del Impuesto a las Ventas IVA conforme con la normatividad vigente y se puede verificar en el Registro Único Tributario RUT DIAN actualizado y cargado en el SECOP.</t>
  </si>
  <si>
    <t>Mis ingresos brutos totales provenientes de la actividad, en el año 2022 superaron los 3500 UVT ($133.014.000) valor UVT 2022 $38.004.</t>
  </si>
  <si>
    <t>En el año 2022  FIRMÉ uno o varios contratos por cuantía total superior 4000 UVT ($152.016.000) por venta de bienes o prestación servicios con el Estado y/o con sector privado por 3500 UVT  ($133.014.000) UVT 2022 $38.004.</t>
  </si>
  <si>
    <t>En el año 2023 He firmado un contrato por cuantía total superior 4000 UVT ($169.648.000) por venta de bienes o servicios con el Estado y/o con sector privado por 3500 UVT ($148.442.000) UVT 2023 $42.412.</t>
  </si>
  <si>
    <t>Tengo más de una oficina o sede donde ejerzo mi actividad.</t>
  </si>
  <si>
    <t>He celebrado contratos con otras entidades del Estado o Empresa sector privado en el 2022 o durante 2023.</t>
  </si>
  <si>
    <t>En caso afirmativo, por favor diligencie el detalle:</t>
  </si>
  <si>
    <t xml:space="preserve">Cto.No.  </t>
  </si>
  <si>
    <t xml:space="preserve">Valor Total   </t>
  </si>
  <si>
    <t xml:space="preserve"> Fecha exp.   </t>
  </si>
  <si>
    <t>Razón Social</t>
  </si>
  <si>
    <r>
      <rPr>
        <b/>
        <sz val="9"/>
        <rFont val="Arial Narrow"/>
        <family val="2"/>
      </rPr>
      <t>NOTA:</t>
    </r>
    <r>
      <rPr>
        <sz val="9"/>
        <rFont val="Arial Narrow"/>
        <family val="2"/>
      </rPr>
      <t xml:space="preserve"> Si Usted va a firmar un contrato en el 2023 igual o superior a $169.648,000 deberá inscribirse previamente como responsable del IVA o si  la sumatoria de las adiciones es igual o superior al precitado valor para el 2023 o la vigencia inmediatamente anterior, de los ingresos asociados a los contratos suscritos por usted resultan superiores al mencionado valor, su responsabilidad será inscribirse  como responsable del IVA. (Ley 2010 de 2019, artículo 4o.)</t>
    </r>
  </si>
  <si>
    <t>III. ESTAMPILLAS DISTRITALES</t>
  </si>
  <si>
    <t xml:space="preserve">Estoy informado que al suscribir un contrato con la Secretaría General de la Alcaldía Mayor de Bogotá, D.C., el pago de mis honorarios están sujetos a descuentos por concepto de: </t>
  </si>
  <si>
    <t>La Estampilla Universidad Distrital Francisco José de Caldas (1,1%) siempre y cuando mis honorarios mensuales 2023 superen 315 UVT ($13.359.780), Acuerdo 696 de 2017</t>
  </si>
  <si>
    <t>La Estampilla Pro Adulto Mayor (2%).</t>
  </si>
  <si>
    <t>La Estampilla Procultura (0.5%).</t>
  </si>
  <si>
    <t>IV. DEDUCCIONES Y RENTAS EXENTAS</t>
  </si>
  <si>
    <t>Para efectos de la depuración de la base gravable sobre la cual se aplicará la retención en la fuente de mis pagos realizados por la Secretaría General de la Alcaldía Mayor de Bogotá, D.C., me permito manifestar que haré uso de las siguientes deducciones únicamente para el contrato con la entidad así:</t>
  </si>
  <si>
    <r>
      <t xml:space="preserve">            </t>
    </r>
    <r>
      <rPr>
        <u/>
        <sz val="11"/>
        <color theme="1"/>
        <rFont val="Calibri"/>
        <family val="2"/>
        <scheme val="minor"/>
      </rPr>
      <t xml:space="preserve"> DEDUCCIONES</t>
    </r>
  </si>
  <si>
    <t>Intereses de vivienda (Anexo certificación de la entidad financiera con corte 31 diciembre de 2022)</t>
  </si>
  <si>
    <t>Planes Adicionales de salud (Anexo certificación de la Empresa de Medicina Prepagada o Compañía de Seguro con identificación de quien es el pagador y nombre de los beneficiarios y de quienes financio, monto cancelado por año 2022</t>
  </si>
  <si>
    <t xml:space="preserve">Dependientes </t>
  </si>
  <si>
    <t>Hijos menores de 18 años (anexo copia de Registro Civil que acredite parentesco)</t>
  </si>
  <si>
    <t>Hijos de 18 a 23 años con financiación de educación superior (anexo certificación del ICFES o Certificado de matrícula cada semestre)</t>
  </si>
  <si>
    <t>Hijos mayores de 18 años con discapacidad física o mental (anexo certificación por Medicina Legal)</t>
  </si>
  <si>
    <t>Cónyuge, Compañero permanente, padres o hermanos con ingresos de 0 a 260 UVT ($11.027.120) anuales (Anexo Certificado por Contador Público); o que presente discapacidad física o mental (anexo certificado por Medicina Legal).</t>
  </si>
  <si>
    <t>Identificación</t>
  </si>
  <si>
    <t>Parentesco</t>
  </si>
  <si>
    <t>Edad</t>
  </si>
  <si>
    <t>Nombre Completo</t>
  </si>
  <si>
    <t>V. RENTAS EXENTAS</t>
  </si>
  <si>
    <t>Cuentas de Ahorro para el Fomento de la Construcción - AFC (Anexo oficio de solicitud de la deducción del aporte con su valor; certificación emitida por la Entidad Financiera para efectos de conocer el tipo y número de cuenta en la cual se va a consignar el monto autorizado; planilla de aportes debidamente diligenciada, si aplica).</t>
  </si>
  <si>
    <t>Aportes voluntarios a Fondos Pensiones (Anexo oficio de solicitud de la deducción del aporte con su valor; Certificación emitida por la Entidad Financiera para efectos de conocer el tipo y número de cuenta en la cual se va a consignar el monto autorizado; planilla de aportes debidamente diligenciada, si aplica).</t>
  </si>
  <si>
    <t xml:space="preserve">Firma: </t>
  </si>
  <si>
    <t>Nombre Completo:</t>
  </si>
  <si>
    <t xml:space="preserve">CC. </t>
  </si>
  <si>
    <t>Correo electrónico: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</si>
</sst>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 #,##0.00;\-&quot;$&quot;\ #,##0.00"/>
    <numFmt numFmtId="165" formatCode="_-&quot;$&quot;\ * #,##0_-;\-&quot;$&quot;\ * #,##0_-;_-&quot;$&quot;\ * &quot;-&quot;_-;_-@_-"/>
    <numFmt numFmtId="166" formatCode="_-&quot;$&quot;\ * #,##0.00_-;\-&quot;$&quot;\ * #,##0.00_-;_-&quot;$&quot;\ * &quot;-&quot;??_-;_-@_-"/>
    <numFmt numFmtId="167" formatCode="_(* #,##0.00_);_(* \(#,##0.00\);_(* &quot;-&quot;??_);_(@_)"/>
    <numFmt numFmtId="168" formatCode="&quot;$&quot;\ #,##0.00"/>
  </numFmts>
  <fonts count="29">
    <font>
      <sz val="11"/>
      <color theme="1"/>
      <name val="Calibri"/>
      <family val="2"/>
      <scheme val="minor"/>
    </font>
    <font>
      <sz val="11"/>
      <color theme="1"/>
      <name val="Calibri"/>
      <family val="2"/>
      <scheme val="minor"/>
    </font>
    <font>
      <sz val="8"/>
      <name val="Calibri"/>
      <family val="2"/>
      <scheme val="minor"/>
    </font>
    <font>
      <sz val="11"/>
      <color theme="1"/>
      <name val="Arial Narrow"/>
      <family val="2"/>
    </font>
    <font>
      <sz val="10"/>
      <name val="Arial Narrow"/>
      <family val="2"/>
    </font>
    <font>
      <sz val="10"/>
      <color rgb="FF00000A"/>
      <name val="Arial Narrow"/>
      <family val="2"/>
    </font>
    <font>
      <sz val="10"/>
      <color rgb="FF000000"/>
      <name val="Arial Narrow"/>
      <family val="2"/>
    </font>
    <font>
      <sz val="10"/>
      <color theme="1"/>
      <name val="Arial Narrow"/>
      <family val="2"/>
    </font>
    <font>
      <b/>
      <sz val="11"/>
      <color theme="1"/>
      <name val="Arial Narrow"/>
      <family val="2"/>
    </font>
    <font>
      <b/>
      <sz val="10"/>
      <color theme="1"/>
      <name val="Arial Narrow"/>
      <family val="2"/>
    </font>
    <font>
      <sz val="14"/>
      <color theme="1"/>
      <name val="Arial Narrow"/>
      <family val="2"/>
    </font>
    <font>
      <b/>
      <sz val="20"/>
      <color theme="1"/>
      <name val="Arial Narrow"/>
      <family val="2"/>
    </font>
    <font>
      <b/>
      <sz val="11"/>
      <color theme="0"/>
      <name val="Arial Narrow"/>
      <family val="2"/>
    </font>
    <font>
      <b/>
      <sz val="12"/>
      <color theme="0"/>
      <name val="Arial Narrow"/>
      <family val="2"/>
    </font>
    <font>
      <b/>
      <sz val="12"/>
      <color theme="1"/>
      <name val="Arial Narrow"/>
      <family val="2"/>
    </font>
    <font>
      <u/>
      <sz val="11"/>
      <color theme="10"/>
      <name val="Calibri"/>
      <family val="2"/>
      <scheme val="minor"/>
    </font>
    <font>
      <sz val="11"/>
      <name val="Calibri"/>
      <family val="2"/>
      <scheme val="minor"/>
    </font>
    <font>
      <u/>
      <sz val="11"/>
      <name val="Calibri"/>
      <family val="2"/>
      <scheme val="minor"/>
    </font>
    <font>
      <b/>
      <sz val="14"/>
      <color rgb="FF222222"/>
      <name val="Arial"/>
      <family val="2"/>
    </font>
    <font>
      <sz val="9"/>
      <name val="Arial Narrow"/>
      <family val="2"/>
    </font>
    <font>
      <b/>
      <sz val="9"/>
      <name val="Arial Narrow"/>
      <family val="2"/>
    </font>
    <font>
      <u/>
      <sz val="11"/>
      <color theme="1"/>
      <name val="Calibri"/>
      <family val="2"/>
      <scheme val="minor"/>
    </font>
    <font>
      <sz val="14"/>
      <color theme="1"/>
      <name val="Calibri"/>
      <family val="2"/>
      <scheme val="minor"/>
    </font>
    <font>
      <b/>
      <sz val="10"/>
      <color theme="1"/>
      <name val="Calibri"/>
      <family val="2"/>
    </font>
    <font>
      <sz val="10"/>
      <color theme="1"/>
      <name val="Calibri"/>
      <family val="2"/>
    </font>
    <font>
      <b/>
      <sz val="8"/>
      <color theme="1"/>
      <name val="Calibri"/>
      <family val="2"/>
    </font>
    <font>
      <b/>
      <sz val="12"/>
      <color theme="1"/>
      <name val="Calibri"/>
      <family val="2"/>
    </font>
    <font>
      <sz val="10"/>
      <color rgb="FF000000"/>
      <name val="Calibri"/>
      <charset val="1"/>
    </font>
    <font>
      <sz val="11"/>
      <color rgb="FF242424"/>
      <name val="Aptos Narrow"/>
      <charset val="1"/>
    </font>
  </fonts>
  <fills count="16">
    <fill>
      <patternFill patternType="none"/>
    </fill>
    <fill>
      <patternFill patternType="gray125"/>
    </fill>
    <fill>
      <patternFill patternType="solid">
        <fgColor rgb="FFFFC000"/>
        <bgColor indexed="64"/>
      </patternFill>
    </fill>
    <fill>
      <patternFill patternType="solid">
        <fgColor theme="4" tint="0.79998168889431442"/>
        <bgColor indexed="64"/>
      </patternFill>
    </fill>
    <fill>
      <patternFill patternType="solid">
        <fgColor theme="4"/>
        <bgColor indexed="64"/>
      </patternFill>
    </fill>
    <fill>
      <patternFill patternType="solid">
        <fgColor theme="7"/>
        <bgColor indexed="64"/>
      </patternFill>
    </fill>
    <fill>
      <patternFill patternType="solid">
        <fgColor theme="0"/>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2"/>
        <bgColor indexed="64"/>
      </patternFill>
    </fill>
    <fill>
      <patternFill patternType="solid">
        <fgColor rgb="FF0070C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s>
  <cellStyleXfs count="6">
    <xf numFmtId="0" fontId="0" fillId="0" borderId="0"/>
    <xf numFmtId="165" fontId="1" fillId="0" borderId="0" applyFont="0" applyFill="0" applyBorder="0" applyAlignment="0" applyProtection="0"/>
    <xf numFmtId="167" fontId="1" fillId="0" borderId="0" applyFont="0" applyFill="0" applyBorder="0" applyAlignment="0" applyProtection="0"/>
    <xf numFmtId="0" fontId="15" fillId="0" borderId="0" applyNumberFormat="0" applyFill="0" applyBorder="0" applyAlignment="0" applyProtection="0"/>
    <xf numFmtId="166" fontId="1" fillId="0" borderId="0" applyFont="0" applyFill="0" applyBorder="0" applyAlignment="0" applyProtection="0"/>
    <xf numFmtId="0" fontId="15" fillId="0" borderId="0" applyNumberFormat="0" applyFill="0" applyBorder="0" applyAlignment="0" applyProtection="0"/>
  </cellStyleXfs>
  <cellXfs count="202">
    <xf numFmtId="0" fontId="0" fillId="0" borderId="0" xfId="0"/>
    <xf numFmtId="165" fontId="3" fillId="0" borderId="0" xfId="1" applyFont="1" applyFill="1" applyAlignment="1">
      <alignment vertical="center"/>
    </xf>
    <xf numFmtId="0" fontId="3" fillId="0" borderId="0" xfId="0" applyFont="1" applyAlignment="1">
      <alignment vertical="center"/>
    </xf>
    <xf numFmtId="0" fontId="7" fillId="0" borderId="0" xfId="0" applyFont="1" applyAlignment="1">
      <alignment vertical="center"/>
    </xf>
    <xf numFmtId="0" fontId="4" fillId="0" borderId="1"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vertical="center" wrapText="1"/>
    </xf>
    <xf numFmtId="0" fontId="14" fillId="0" borderId="0" xfId="0" applyFont="1" applyAlignment="1">
      <alignment horizontal="center" vertical="center" wrapText="1"/>
    </xf>
    <xf numFmtId="0" fontId="0" fillId="0" borderId="0" xfId="0" applyAlignment="1">
      <alignment vertical="center"/>
    </xf>
    <xf numFmtId="0" fontId="7" fillId="6" borderId="0" xfId="0" applyFont="1" applyFill="1" applyAlignment="1">
      <alignment vertical="center"/>
    </xf>
    <xf numFmtId="0" fontId="0" fillId="6" borderId="0" xfId="0" applyFill="1" applyAlignment="1">
      <alignment vertical="center"/>
    </xf>
    <xf numFmtId="0" fontId="0" fillId="6" borderId="0" xfId="0" applyFill="1" applyAlignment="1">
      <alignment horizontal="center" vertical="center"/>
    </xf>
    <xf numFmtId="165" fontId="0" fillId="0" borderId="0" xfId="1" applyFont="1" applyFill="1" applyAlignment="1">
      <alignment vertical="center"/>
    </xf>
    <xf numFmtId="0" fontId="4" fillId="6" borderId="0" xfId="0" applyFont="1" applyFill="1" applyAlignment="1">
      <alignment horizontal="center" vertical="center"/>
    </xf>
    <xf numFmtId="0" fontId="3" fillId="6" borderId="0" xfId="0" applyFont="1" applyFill="1" applyAlignment="1">
      <alignment vertical="center"/>
    </xf>
    <xf numFmtId="0" fontId="3" fillId="6" borderId="0" xfId="0" applyFont="1" applyFill="1" applyAlignment="1">
      <alignment horizontal="center" vertical="center"/>
    </xf>
    <xf numFmtId="0" fontId="4" fillId="6" borderId="0" xfId="0" applyFont="1" applyFill="1" applyAlignment="1">
      <alignment vertical="center"/>
    </xf>
    <xf numFmtId="0" fontId="8" fillId="6" borderId="0" xfId="0" applyFont="1" applyFill="1" applyAlignment="1">
      <alignment horizontal="center" vertical="center"/>
    </xf>
    <xf numFmtId="0" fontId="9" fillId="6" borderId="0" xfId="0" applyFont="1" applyFill="1" applyAlignment="1">
      <alignment horizontal="center" vertical="center"/>
    </xf>
    <xf numFmtId="0" fontId="7" fillId="6" borderId="0" xfId="0" applyFont="1" applyFill="1" applyAlignment="1">
      <alignment horizontal="center" vertical="center"/>
    </xf>
    <xf numFmtId="0" fontId="7" fillId="6" borderId="0" xfId="0" applyFont="1" applyFill="1" applyAlignment="1">
      <alignment horizontal="left" vertical="center" wrapText="1"/>
    </xf>
    <xf numFmtId="0" fontId="7" fillId="6" borderId="0" xfId="0" applyFont="1" applyFill="1" applyAlignment="1">
      <alignment horizontal="left" vertical="center"/>
    </xf>
    <xf numFmtId="0" fontId="16" fillId="6" borderId="0" xfId="0" applyFont="1" applyFill="1" applyAlignment="1">
      <alignment horizontal="left" vertical="center"/>
    </xf>
    <xf numFmtId="0" fontId="16" fillId="6" borderId="0" xfId="0" applyFont="1" applyFill="1" applyAlignment="1">
      <alignment vertical="center"/>
    </xf>
    <xf numFmtId="0" fontId="4" fillId="6" borderId="0" xfId="0" applyFont="1" applyFill="1" applyAlignment="1">
      <alignment horizontal="left" vertical="center" wrapText="1"/>
    </xf>
    <xf numFmtId="3" fontId="18" fillId="0" borderId="0" xfId="0" applyNumberFormat="1" applyFont="1" applyAlignment="1">
      <alignment vertical="center"/>
    </xf>
    <xf numFmtId="0" fontId="7" fillId="6" borderId="1" xfId="0" applyFont="1" applyFill="1" applyBorder="1" applyAlignment="1">
      <alignment horizontal="center" vertical="center"/>
    </xf>
    <xf numFmtId="0" fontId="0" fillId="6" borderId="1" xfId="0" applyFill="1" applyBorder="1" applyAlignment="1">
      <alignment vertical="center"/>
    </xf>
    <xf numFmtId="4" fontId="0" fillId="0" borderId="0" xfId="0" applyNumberFormat="1" applyAlignment="1">
      <alignment vertical="center"/>
    </xf>
    <xf numFmtId="0" fontId="0" fillId="6" borderId="0" xfId="0" applyFill="1"/>
    <xf numFmtId="165" fontId="0" fillId="0" borderId="0" xfId="1" applyFont="1" applyFill="1" applyAlignment="1"/>
    <xf numFmtId="167" fontId="0" fillId="6" borderId="0" xfId="2" applyFont="1" applyFill="1" applyAlignment="1">
      <alignment vertical="center"/>
    </xf>
    <xf numFmtId="167" fontId="0" fillId="0" borderId="0" xfId="2" applyFont="1" applyFill="1" applyAlignment="1">
      <alignment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0" fillId="7" borderId="0" xfId="0" applyFill="1" applyAlignment="1">
      <alignment vertical="center"/>
    </xf>
    <xf numFmtId="0" fontId="8" fillId="5" borderId="19" xfId="0" applyFont="1" applyFill="1" applyBorder="1" applyAlignment="1">
      <alignment horizontal="center" vertical="center"/>
    </xf>
    <xf numFmtId="0" fontId="13" fillId="4" borderId="7" xfId="0" applyFont="1" applyFill="1" applyBorder="1" applyAlignment="1">
      <alignment vertical="center"/>
    </xf>
    <xf numFmtId="166" fontId="8" fillId="5" borderId="19" xfId="4" applyFont="1" applyFill="1" applyBorder="1" applyAlignment="1">
      <alignment horizontal="center" vertical="center"/>
    </xf>
    <xf numFmtId="0" fontId="3" fillId="2" borderId="10" xfId="0" applyFont="1" applyFill="1" applyBorder="1" applyAlignment="1">
      <alignment vertical="center" wrapText="1"/>
    </xf>
    <xf numFmtId="0" fontId="24" fillId="0" borderId="0" xfId="0" applyFont="1" applyAlignment="1">
      <alignment vertical="center" wrapText="1"/>
    </xf>
    <xf numFmtId="0" fontId="23" fillId="0" borderId="0" xfId="0" applyFont="1" applyAlignment="1">
      <alignment horizontal="center" vertical="center" wrapText="1"/>
    </xf>
    <xf numFmtId="14" fontId="24" fillId="0" borderId="0" xfId="0" applyNumberFormat="1" applyFont="1" applyAlignment="1">
      <alignment vertical="center" wrapText="1"/>
    </xf>
    <xf numFmtId="0" fontId="23" fillId="10" borderId="1" xfId="0" applyFont="1" applyFill="1" applyBorder="1" applyAlignment="1">
      <alignment vertical="center" wrapText="1"/>
    </xf>
    <xf numFmtId="0" fontId="23" fillId="10" borderId="10" xfId="0" applyFont="1" applyFill="1" applyBorder="1" applyAlignment="1">
      <alignment vertical="center" wrapText="1"/>
    </xf>
    <xf numFmtId="166" fontId="8" fillId="5" borderId="19" xfId="0" applyNumberFormat="1" applyFont="1" applyFill="1" applyBorder="1" applyAlignment="1">
      <alignment vertical="center"/>
    </xf>
    <xf numFmtId="0" fontId="13" fillId="4" borderId="10"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2" fillId="11" borderId="19" xfId="0" applyFont="1" applyFill="1" applyBorder="1" applyAlignment="1">
      <alignment vertical="center"/>
    </xf>
    <xf numFmtId="0" fontId="13" fillId="12" borderId="18" xfId="0" applyFont="1" applyFill="1" applyBorder="1" applyAlignment="1">
      <alignment vertical="center"/>
    </xf>
    <xf numFmtId="166" fontId="8" fillId="5" borderId="27" xfId="4" applyFont="1" applyFill="1" applyBorder="1" applyAlignment="1">
      <alignment horizontal="center" vertical="center"/>
    </xf>
    <xf numFmtId="0" fontId="12" fillId="11" borderId="17" xfId="0" applyFont="1" applyFill="1" applyBorder="1" applyAlignment="1">
      <alignment vertical="center"/>
    </xf>
    <xf numFmtId="0" fontId="12" fillId="11" borderId="28" xfId="0" applyFont="1" applyFill="1" applyBorder="1" applyAlignment="1">
      <alignment vertical="center"/>
    </xf>
    <xf numFmtId="0" fontId="13" fillId="4" borderId="29" xfId="0" applyFont="1" applyFill="1" applyBorder="1" applyAlignment="1">
      <alignment vertical="center"/>
    </xf>
    <xf numFmtId="0" fontId="13" fillId="12" borderId="0" xfId="0" applyFont="1" applyFill="1" applyAlignment="1">
      <alignment vertical="center"/>
    </xf>
    <xf numFmtId="0" fontId="8" fillId="13"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3" fillId="13" borderId="1" xfId="0" applyFont="1" applyFill="1" applyBorder="1" applyAlignment="1">
      <alignment horizontal="justify" vertical="center"/>
    </xf>
    <xf numFmtId="0" fontId="8" fillId="14" borderId="1" xfId="0" applyFont="1" applyFill="1" applyBorder="1" applyAlignment="1">
      <alignment horizontal="center" vertical="center" wrapText="1"/>
    </xf>
    <xf numFmtId="0" fontId="3" fillId="14" borderId="1" xfId="0" applyFont="1" applyFill="1" applyBorder="1" applyAlignment="1">
      <alignment horizontal="justify" vertical="top" wrapText="1"/>
    </xf>
    <xf numFmtId="0" fontId="8" fillId="5" borderId="19" xfId="0" applyFont="1" applyFill="1" applyBorder="1" applyAlignment="1">
      <alignment horizontal="center" vertical="center" wrapText="1"/>
    </xf>
    <xf numFmtId="49" fontId="3" fillId="3" borderId="10" xfId="0" applyNumberFormat="1" applyFont="1" applyFill="1" applyBorder="1" applyAlignment="1">
      <alignment horizontal="left" vertical="center" wrapText="1"/>
    </xf>
    <xf numFmtId="49" fontId="3" fillId="3" borderId="11" xfId="0" applyNumberFormat="1" applyFont="1" applyFill="1" applyBorder="1" applyAlignment="1">
      <alignment horizontal="left" vertical="center" wrapText="1"/>
    </xf>
    <xf numFmtId="49" fontId="3" fillId="3" borderId="1" xfId="0" applyNumberFormat="1" applyFont="1" applyFill="1" applyBorder="1" applyAlignment="1">
      <alignment horizontal="left" vertical="center" wrapText="1"/>
    </xf>
    <xf numFmtId="49" fontId="3" fillId="3" borderId="13" xfId="0" applyNumberFormat="1" applyFont="1" applyFill="1" applyBorder="1" applyAlignment="1">
      <alignment horizontal="left" vertical="center" wrapText="1"/>
    </xf>
    <xf numFmtId="49" fontId="3" fillId="0" borderId="15" xfId="0" applyNumberFormat="1" applyFont="1" applyBorder="1" applyAlignment="1">
      <alignment horizontal="left" vertical="center" wrapText="1"/>
    </xf>
    <xf numFmtId="49" fontId="3" fillId="0" borderId="16" xfId="0" applyNumberFormat="1" applyFont="1" applyBorder="1" applyAlignment="1">
      <alignment horizontal="left" vertical="center" wrapText="1"/>
    </xf>
    <xf numFmtId="0" fontId="12" fillId="11" borderId="19" xfId="0" applyFont="1" applyFill="1" applyBorder="1" applyAlignment="1">
      <alignment vertical="center" wrapText="1"/>
    </xf>
    <xf numFmtId="0" fontId="23" fillId="10" borderId="10" xfId="0" applyFont="1" applyFill="1" applyBorder="1" applyAlignment="1">
      <alignment horizontal="justify" vertical="center" wrapText="1"/>
    </xf>
    <xf numFmtId="0" fontId="23" fillId="10" borderId="1" xfId="0" applyFont="1" applyFill="1" applyBorder="1" applyAlignment="1">
      <alignment horizontal="justify" vertical="center" wrapText="1"/>
    </xf>
    <xf numFmtId="0" fontId="24" fillId="0" borderId="0" xfId="0" applyFont="1" applyAlignment="1">
      <alignment horizontal="justify" vertical="center" wrapText="1"/>
    </xf>
    <xf numFmtId="14" fontId="24" fillId="0" borderId="30" xfId="0" applyNumberFormat="1" applyFont="1" applyBorder="1" applyAlignment="1">
      <alignment vertical="center" wrapText="1"/>
    </xf>
    <xf numFmtId="0" fontId="23" fillId="6" borderId="30" xfId="0" applyFont="1" applyFill="1" applyBorder="1" applyAlignment="1">
      <alignment horizontal="center" vertical="center" wrapText="1"/>
    </xf>
    <xf numFmtId="0" fontId="23" fillId="15" borderId="30" xfId="0" applyFont="1" applyFill="1" applyBorder="1" applyAlignment="1">
      <alignment horizontal="center" vertical="center" wrapText="1"/>
    </xf>
    <xf numFmtId="0" fontId="23" fillId="10" borderId="4" xfId="0" applyFont="1" applyFill="1" applyBorder="1" applyAlignment="1">
      <alignment horizontal="justify" vertical="center" wrapText="1"/>
    </xf>
    <xf numFmtId="0" fontId="24" fillId="9" borderId="38" xfId="0" applyFont="1" applyFill="1" applyBorder="1" applyAlignment="1">
      <alignment horizontal="center" vertical="center" wrapText="1"/>
    </xf>
    <xf numFmtId="14" fontId="24" fillId="0" borderId="39" xfId="0" applyNumberFormat="1" applyFont="1" applyBorder="1" applyAlignment="1">
      <alignment vertical="center" wrapText="1"/>
    </xf>
    <xf numFmtId="0" fontId="23" fillId="6" borderId="39" xfId="0" applyFont="1" applyFill="1" applyBorder="1" applyAlignment="1">
      <alignment horizontal="center" vertical="center" wrapText="1"/>
    </xf>
    <xf numFmtId="0" fontId="23" fillId="15" borderId="39" xfId="0" applyFont="1" applyFill="1" applyBorder="1" applyAlignment="1">
      <alignment horizontal="center" vertical="center" wrapText="1"/>
    </xf>
    <xf numFmtId="14" fontId="24" fillId="0" borderId="42" xfId="0" applyNumberFormat="1" applyFont="1" applyBorder="1" applyAlignment="1">
      <alignment vertical="center" wrapText="1"/>
    </xf>
    <xf numFmtId="0" fontId="23" fillId="6" borderId="42" xfId="0" applyFont="1" applyFill="1" applyBorder="1" applyAlignment="1">
      <alignment horizontal="center" vertical="center" wrapText="1"/>
    </xf>
    <xf numFmtId="0" fontId="23" fillId="15" borderId="42" xfId="0" applyFont="1" applyFill="1" applyBorder="1" applyAlignment="1">
      <alignment horizontal="center" vertical="center" wrapText="1"/>
    </xf>
    <xf numFmtId="0" fontId="23" fillId="8" borderId="39" xfId="0" applyFont="1" applyFill="1" applyBorder="1" applyAlignment="1">
      <alignment horizontal="center" vertical="center" wrapText="1"/>
    </xf>
    <xf numFmtId="0" fontId="23" fillId="8" borderId="40" xfId="0" applyFont="1" applyFill="1" applyBorder="1" applyAlignment="1">
      <alignment horizontal="center" vertical="center" wrapText="1"/>
    </xf>
    <xf numFmtId="49" fontId="3" fillId="6" borderId="15" xfId="0" applyNumberFormat="1" applyFont="1" applyFill="1" applyBorder="1" applyAlignment="1">
      <alignment horizontal="left" vertical="center" wrapText="1"/>
    </xf>
    <xf numFmtId="0" fontId="23" fillId="15" borderId="43" xfId="0" applyFont="1" applyFill="1" applyBorder="1" applyAlignment="1">
      <alignment horizontal="center" vertical="center" wrapText="1"/>
    </xf>
    <xf numFmtId="0" fontId="23" fillId="15" borderId="37" xfId="0" applyFont="1" applyFill="1" applyBorder="1" applyAlignment="1">
      <alignment horizontal="center" vertical="center" wrapText="1"/>
    </xf>
    <xf numFmtId="0" fontId="23" fillId="15" borderId="40" xfId="0" applyFont="1" applyFill="1" applyBorder="1" applyAlignment="1">
      <alignment horizontal="center" vertical="center" wrapText="1"/>
    </xf>
    <xf numFmtId="0" fontId="24" fillId="0" borderId="1" xfId="0" applyFont="1" applyBorder="1" applyAlignment="1">
      <alignment horizontal="left" vertical="center" wrapText="1"/>
    </xf>
    <xf numFmtId="0" fontId="24" fillId="0" borderId="13" xfId="0" applyFont="1" applyBorder="1" applyAlignment="1">
      <alignment horizontal="left" vertical="center" wrapText="1"/>
    </xf>
    <xf numFmtId="0" fontId="23" fillId="8" borderId="34" xfId="0" applyFont="1" applyFill="1" applyBorder="1" applyAlignment="1">
      <alignment horizontal="center" vertical="center" wrapText="1"/>
    </xf>
    <xf numFmtId="0" fontId="23" fillId="8" borderId="35" xfId="0" applyFont="1" applyFill="1" applyBorder="1" applyAlignment="1">
      <alignment horizontal="center" vertical="center" wrapText="1"/>
    </xf>
    <xf numFmtId="0" fontId="24" fillId="10" borderId="1" xfId="0" applyFont="1" applyFill="1" applyBorder="1" applyAlignment="1">
      <alignment horizontal="left" vertical="center" wrapText="1"/>
    </xf>
    <xf numFmtId="0" fontId="24" fillId="10" borderId="13" xfId="0" applyFont="1" applyFill="1" applyBorder="1" applyAlignment="1">
      <alignment horizontal="left" vertical="center" wrapText="1"/>
    </xf>
    <xf numFmtId="0" fontId="24" fillId="0" borderId="4" xfId="0" applyFont="1" applyBorder="1" applyAlignment="1">
      <alignment horizontal="center" vertical="center" wrapText="1"/>
    </xf>
    <xf numFmtId="0" fontId="24" fillId="0" borderId="4" xfId="0" applyFont="1" applyBorder="1" applyAlignment="1">
      <alignment horizontal="left" vertical="center" wrapText="1"/>
    </xf>
    <xf numFmtId="0" fontId="24" fillId="0" borderId="32" xfId="0" applyFont="1" applyBorder="1" applyAlignment="1">
      <alignment horizontal="left" vertical="center" wrapText="1"/>
    </xf>
    <xf numFmtId="14" fontId="24" fillId="0" borderId="1" xfId="0" applyNumberFormat="1" applyFont="1" applyBorder="1" applyAlignment="1">
      <alignment horizontal="left" vertical="center" wrapText="1"/>
    </xf>
    <xf numFmtId="164" fontId="24" fillId="0" borderId="1" xfId="4" applyNumberFormat="1" applyFont="1" applyBorder="1" applyAlignment="1">
      <alignment vertical="center" wrapText="1"/>
    </xf>
    <xf numFmtId="0" fontId="23" fillId="0" borderId="9" xfId="0" applyFont="1" applyBorder="1" applyAlignment="1">
      <alignment horizontal="left" vertical="center" wrapText="1"/>
    </xf>
    <xf numFmtId="0" fontId="23" fillId="0" borderId="10" xfId="0" applyFont="1" applyBorder="1" applyAlignment="1">
      <alignment horizontal="left" vertical="center" wrapText="1"/>
    </xf>
    <xf numFmtId="0" fontId="23" fillId="0" borderId="11" xfId="0" applyFont="1" applyBorder="1" applyAlignment="1">
      <alignment horizontal="left" vertical="center" wrapText="1"/>
    </xf>
    <xf numFmtId="14" fontId="23" fillId="0" borderId="24" xfId="0" applyNumberFormat="1" applyFont="1" applyBorder="1" applyAlignment="1">
      <alignment horizontal="left" vertical="center" wrapText="1"/>
    </xf>
    <xf numFmtId="0" fontId="23" fillId="0" borderId="22"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14" xfId="0" applyFont="1" applyBorder="1" applyAlignment="1">
      <alignment horizontal="left" vertical="center" wrapText="1"/>
    </xf>
    <xf numFmtId="0" fontId="23" fillId="0" borderId="15" xfId="0" applyFont="1" applyBorder="1" applyAlignment="1">
      <alignment horizontal="left" vertical="center" wrapText="1"/>
    </xf>
    <xf numFmtId="0" fontId="23" fillId="0" borderId="16" xfId="0" applyFont="1" applyBorder="1" applyAlignment="1">
      <alignment horizontal="left" vertical="center" wrapText="1"/>
    </xf>
    <xf numFmtId="0" fontId="23" fillId="0" borderId="44" xfId="0" applyFont="1" applyBorder="1" applyAlignment="1">
      <alignment horizontal="left" vertical="center" wrapText="1"/>
    </xf>
    <xf numFmtId="168" fontId="24" fillId="0" borderId="1" xfId="0" applyNumberFormat="1" applyFont="1" applyBorder="1" applyAlignment="1">
      <alignment horizontal="right" vertical="center" wrapText="1"/>
    </xf>
    <xf numFmtId="0" fontId="24" fillId="0" borderId="10" xfId="0" applyFont="1" applyBorder="1" applyAlignment="1">
      <alignment horizontal="left" vertical="center" wrapText="1"/>
    </xf>
    <xf numFmtId="0" fontId="15" fillId="0" borderId="10" xfId="5" applyBorder="1" applyAlignment="1">
      <alignment horizontal="left" vertical="center" wrapText="1"/>
    </xf>
    <xf numFmtId="0" fontId="24" fillId="0" borderId="11" xfId="0" applyFont="1" applyBorder="1" applyAlignment="1">
      <alignment horizontal="left" vertical="center" wrapText="1"/>
    </xf>
    <xf numFmtId="0" fontId="23" fillId="9" borderId="34" xfId="0" applyFont="1" applyFill="1" applyBorder="1" applyAlignment="1">
      <alignment horizontal="center" vertical="center" wrapText="1"/>
    </xf>
    <xf numFmtId="0" fontId="23" fillId="9" borderId="30" xfId="0" applyFont="1" applyFill="1" applyBorder="1" applyAlignment="1">
      <alignment horizontal="center" vertical="center" wrapText="1"/>
    </xf>
    <xf numFmtId="0" fontId="23" fillId="9" borderId="39" xfId="0" applyFont="1" applyFill="1" applyBorder="1" applyAlignment="1">
      <alignment horizontal="center" vertical="center" wrapText="1"/>
    </xf>
    <xf numFmtId="0" fontId="23" fillId="9" borderId="34" xfId="0" applyFont="1" applyFill="1" applyBorder="1" applyAlignment="1">
      <alignment horizontal="justify" vertical="center" wrapText="1"/>
    </xf>
    <xf numFmtId="0" fontId="23" fillId="9" borderId="30" xfId="0" applyFont="1" applyFill="1" applyBorder="1" applyAlignment="1">
      <alignment horizontal="justify" vertical="center" wrapText="1"/>
    </xf>
    <xf numFmtId="0" fontId="23" fillId="9" borderId="39" xfId="0" applyFont="1" applyFill="1" applyBorder="1" applyAlignment="1">
      <alignment horizontal="justify" vertical="center" wrapText="1"/>
    </xf>
    <xf numFmtId="0" fontId="24" fillId="0" borderId="42" xfId="0" applyFont="1" applyBorder="1" applyAlignment="1">
      <alignment horizontal="left" vertical="center" wrapText="1"/>
    </xf>
    <xf numFmtId="0" fontId="24" fillId="0" borderId="30" xfId="0" applyFont="1" applyBorder="1" applyAlignment="1">
      <alignment horizontal="left" vertical="center" wrapText="1"/>
    </xf>
    <xf numFmtId="0" fontId="24" fillId="0" borderId="42" xfId="0" applyFont="1" applyBorder="1" applyAlignment="1">
      <alignment horizontal="justify" vertical="center" wrapText="1"/>
    </xf>
    <xf numFmtId="0" fontId="24" fillId="0" borderId="30" xfId="0" applyFont="1" applyBorder="1" applyAlignment="1">
      <alignment horizontal="justify" vertical="center" wrapText="1"/>
    </xf>
    <xf numFmtId="0" fontId="27" fillId="0" borderId="30" xfId="0" applyFont="1" applyBorder="1" applyAlignment="1">
      <alignment horizontal="justify" vertical="center" wrapText="1"/>
    </xf>
    <xf numFmtId="0" fontId="24" fillId="0" borderId="30" xfId="0" applyFont="1" applyBorder="1" applyAlignment="1">
      <alignment horizontal="left" vertical="top" wrapText="1"/>
    </xf>
    <xf numFmtId="0" fontId="23" fillId="8" borderId="30" xfId="0" applyFont="1" applyFill="1" applyBorder="1" applyAlignment="1">
      <alignment horizontal="center" vertical="center" wrapText="1"/>
    </xf>
    <xf numFmtId="14" fontId="23" fillId="9" borderId="34" xfId="0" applyNumberFormat="1" applyFont="1" applyFill="1" applyBorder="1" applyAlignment="1">
      <alignment horizontal="center" vertical="center" wrapText="1"/>
    </xf>
    <xf numFmtId="14" fontId="23" fillId="9" borderId="30" xfId="0" applyNumberFormat="1" applyFont="1" applyFill="1" applyBorder="1" applyAlignment="1">
      <alignment horizontal="center" vertical="center" wrapText="1"/>
    </xf>
    <xf numFmtId="14" fontId="23" fillId="9" borderId="39" xfId="0" applyNumberFormat="1" applyFont="1" applyFill="1" applyBorder="1" applyAlignment="1">
      <alignment horizontal="center" vertical="center" wrapText="1"/>
    </xf>
    <xf numFmtId="0" fontId="26" fillId="0" borderId="22"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4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46" xfId="0" applyFont="1" applyBorder="1" applyAlignment="1">
      <alignment horizontal="center" vertical="center" wrapText="1"/>
    </xf>
    <xf numFmtId="0" fontId="24" fillId="9" borderId="30" xfId="0" applyFont="1" applyFill="1" applyBorder="1" applyAlignment="1">
      <alignment horizontal="justify" vertical="center" wrapText="1"/>
    </xf>
    <xf numFmtId="0" fontId="23" fillId="10" borderId="25" xfId="0" applyFont="1" applyFill="1" applyBorder="1" applyAlignment="1">
      <alignment horizontal="left" vertical="center" wrapText="1"/>
    </xf>
    <xf numFmtId="0" fontId="23" fillId="10" borderId="24" xfId="0" applyFont="1" applyFill="1" applyBorder="1" applyAlignment="1">
      <alignment horizontal="left" vertical="center" wrapText="1"/>
    </xf>
    <xf numFmtId="0" fontId="23" fillId="10" borderId="26" xfId="0" applyFont="1" applyFill="1" applyBorder="1" applyAlignment="1">
      <alignment horizontal="left" vertical="center" wrapText="1"/>
    </xf>
    <xf numFmtId="0" fontId="23" fillId="10" borderId="2" xfId="0" applyFont="1" applyFill="1" applyBorder="1" applyAlignment="1">
      <alignment horizontal="left" vertical="center" wrapText="1"/>
    </xf>
    <xf numFmtId="0" fontId="24" fillId="9" borderId="41" xfId="0" applyFont="1" applyFill="1" applyBorder="1" applyAlignment="1">
      <alignment horizontal="center" vertical="center" wrapText="1"/>
    </xf>
    <xf numFmtId="0" fontId="24" fillId="9" borderId="36" xfId="0" applyFont="1" applyFill="1" applyBorder="1" applyAlignment="1">
      <alignment horizontal="center" vertical="center" wrapText="1"/>
    </xf>
    <xf numFmtId="0" fontId="24" fillId="9" borderId="42" xfId="0" applyFont="1" applyFill="1" applyBorder="1" applyAlignment="1">
      <alignment horizontal="justify" vertical="center" wrapText="1"/>
    </xf>
    <xf numFmtId="0" fontId="23" fillId="10" borderId="31" xfId="0" applyFont="1" applyFill="1" applyBorder="1" applyAlignment="1">
      <alignment horizontal="left" vertical="center" wrapText="1"/>
    </xf>
    <xf numFmtId="0" fontId="23" fillId="10" borderId="7" xfId="0" applyFont="1" applyFill="1" applyBorder="1" applyAlignment="1">
      <alignment horizontal="left" vertical="center" wrapText="1"/>
    </xf>
    <xf numFmtId="0" fontId="23" fillId="9" borderId="33" xfId="0" applyFont="1" applyFill="1" applyBorder="1" applyAlignment="1">
      <alignment horizontal="center" vertical="center" wrapText="1"/>
    </xf>
    <xf numFmtId="0" fontId="23" fillId="9" borderId="36" xfId="0" applyFont="1" applyFill="1" applyBorder="1" applyAlignment="1">
      <alignment horizontal="center" vertical="center" wrapText="1"/>
    </xf>
    <xf numFmtId="0" fontId="23" fillId="9" borderId="38" xfId="0" applyFont="1" applyFill="1" applyBorder="1" applyAlignment="1">
      <alignment horizontal="center" vertical="center" wrapText="1"/>
    </xf>
    <xf numFmtId="0" fontId="24" fillId="9" borderId="39" xfId="0" applyFont="1" applyFill="1" applyBorder="1" applyAlignment="1">
      <alignment horizontal="justify" vertical="center" wrapText="1"/>
    </xf>
    <xf numFmtId="0" fontId="24" fillId="0" borderId="39" xfId="0" applyFont="1" applyBorder="1" applyAlignment="1">
      <alignment horizontal="justify" vertical="center" wrapText="1"/>
    </xf>
    <xf numFmtId="0" fontId="24" fillId="0" borderId="39" xfId="0" applyFont="1" applyBorder="1" applyAlignment="1">
      <alignment horizontal="left" vertical="center" wrapText="1"/>
    </xf>
    <xf numFmtId="14" fontId="24" fillId="0" borderId="30" xfId="0" applyNumberFormat="1" applyFont="1" applyBorder="1" applyAlignment="1">
      <alignment horizontal="right" vertical="top" wrapText="1"/>
    </xf>
    <xf numFmtId="0" fontId="23" fillId="8" borderId="37"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2" xfId="0" applyFont="1" applyFill="1" applyBorder="1" applyAlignment="1">
      <alignment horizontal="center" vertical="center"/>
    </xf>
    <xf numFmtId="3" fontId="8" fillId="0" borderId="0" xfId="0" applyNumberFormat="1" applyFont="1" applyAlignment="1">
      <alignment horizontal="left" vertical="center"/>
    </xf>
    <xf numFmtId="0" fontId="8" fillId="0" borderId="0" xfId="0" applyFont="1" applyAlignment="1">
      <alignment horizontal="left" vertical="center"/>
    </xf>
    <xf numFmtId="0" fontId="14" fillId="0" borderId="0" xfId="0" applyFont="1" applyAlignment="1">
      <alignment horizontal="center" vertical="center" wrapText="1"/>
    </xf>
    <xf numFmtId="0" fontId="3" fillId="0" borderId="0" xfId="0" applyFont="1" applyAlignment="1">
      <alignment horizontal="left" vertical="center" wrapText="1"/>
    </xf>
    <xf numFmtId="0" fontId="8" fillId="13" borderId="1" xfId="0" applyFont="1" applyFill="1" applyBorder="1" applyAlignment="1">
      <alignment horizontal="justify" vertical="center" wrapText="1"/>
    </xf>
    <xf numFmtId="0" fontId="8" fillId="14" borderId="1" xfId="0" applyFont="1" applyFill="1" applyBorder="1" applyAlignment="1">
      <alignment horizontal="justify" vertical="center" wrapText="1"/>
    </xf>
    <xf numFmtId="0" fontId="8" fillId="14" borderId="1" xfId="0" applyFont="1" applyFill="1" applyBorder="1" applyAlignment="1">
      <alignment horizontal="center" vertical="center" wrapText="1"/>
    </xf>
    <xf numFmtId="0" fontId="8" fillId="13" borderId="1" xfId="0" applyFont="1" applyFill="1" applyBorder="1" applyAlignment="1">
      <alignment horizontal="justify" vertical="top" wrapText="1"/>
    </xf>
    <xf numFmtId="0" fontId="8" fillId="13" borderId="1" xfId="0" applyFont="1" applyFill="1" applyBorder="1" applyAlignment="1">
      <alignment horizontal="justify" vertical="top"/>
    </xf>
    <xf numFmtId="14" fontId="8" fillId="13" borderId="1" xfId="0" applyNumberFormat="1" applyFont="1" applyFill="1" applyBorder="1" applyAlignment="1">
      <alignment horizontal="center" vertical="center" wrapText="1"/>
    </xf>
    <xf numFmtId="14" fontId="8" fillId="13" borderId="4"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readingOrder="1"/>
    </xf>
    <xf numFmtId="0" fontId="6" fillId="0" borderId="1" xfId="0" applyFont="1" applyBorder="1" applyAlignment="1">
      <alignment horizontal="center" vertical="center" wrapText="1"/>
    </xf>
    <xf numFmtId="0" fontId="4" fillId="6" borderId="0" xfId="0" applyFont="1" applyFill="1" applyAlignment="1">
      <alignment horizontal="left" vertical="center" wrapText="1"/>
    </xf>
    <xf numFmtId="0" fontId="4" fillId="6" borderId="0" xfId="0" applyFont="1" applyFill="1" applyAlignment="1">
      <alignment horizontal="center" vertical="center"/>
    </xf>
    <xf numFmtId="0" fontId="8" fillId="6" borderId="0" xfId="0" applyFont="1" applyFill="1" applyAlignment="1">
      <alignment horizontal="center" vertical="center"/>
    </xf>
    <xf numFmtId="0" fontId="7" fillId="6" borderId="0" xfId="0" applyFont="1" applyFill="1" applyAlignment="1">
      <alignment horizontal="left" vertical="center" wrapText="1"/>
    </xf>
    <xf numFmtId="0" fontId="4" fillId="6" borderId="0" xfId="0" applyFont="1" applyFill="1" applyAlignment="1">
      <alignment horizontal="left" vertical="center"/>
    </xf>
    <xf numFmtId="0" fontId="7" fillId="6" borderId="0" xfId="0" applyFont="1" applyFill="1" applyAlignment="1">
      <alignment horizontal="left" vertical="center"/>
    </xf>
    <xf numFmtId="0" fontId="16" fillId="6" borderId="0" xfId="0" applyFont="1" applyFill="1" applyAlignment="1">
      <alignment horizontal="left" vertical="center"/>
    </xf>
    <xf numFmtId="0" fontId="19" fillId="6" borderId="0" xfId="0" applyFont="1" applyFill="1" applyAlignment="1">
      <alignment horizontal="center" vertical="top" wrapText="1"/>
    </xf>
    <xf numFmtId="0" fontId="4" fillId="6" borderId="0" xfId="0" applyFont="1" applyFill="1" applyAlignment="1">
      <alignment horizontal="center" vertical="top" wrapText="1"/>
    </xf>
    <xf numFmtId="0" fontId="8" fillId="6" borderId="0" xfId="0" applyFont="1" applyFill="1" applyAlignment="1">
      <alignment horizontal="center"/>
    </xf>
    <xf numFmtId="0" fontId="0" fillId="6" borderId="0" xfId="0" applyFill="1" applyAlignment="1">
      <alignment horizontal="left" vertical="center"/>
    </xf>
    <xf numFmtId="0" fontId="10" fillId="6" borderId="0" xfId="0" applyFont="1" applyFill="1" applyAlignment="1">
      <alignment horizontal="right" vertical="center"/>
    </xf>
    <xf numFmtId="0" fontId="15" fillId="6" borderId="0" xfId="3" applyFill="1" applyAlignment="1">
      <alignment horizontal="left" vertical="center"/>
    </xf>
    <xf numFmtId="0" fontId="22" fillId="6" borderId="8" xfId="0" applyFont="1" applyFill="1" applyBorder="1" applyAlignment="1">
      <alignment horizontal="left" vertical="center"/>
    </xf>
    <xf numFmtId="0" fontId="22" fillId="6" borderId="0" xfId="0" applyFont="1" applyFill="1" applyAlignment="1">
      <alignment horizontal="left" vertical="center"/>
    </xf>
    <xf numFmtId="3" fontId="22" fillId="6" borderId="0" xfId="0" applyNumberFormat="1" applyFont="1" applyFill="1" applyAlignment="1">
      <alignment horizontal="left" vertical="center"/>
    </xf>
    <xf numFmtId="0" fontId="3" fillId="13" borderId="47" xfId="0" applyFont="1" applyFill="1" applyBorder="1" applyAlignment="1">
      <alignment horizontal="justify" vertical="center"/>
    </xf>
    <xf numFmtId="0" fontId="3" fillId="14" borderId="4" xfId="0" applyFont="1" applyFill="1" applyBorder="1" applyAlignment="1">
      <alignment horizontal="justify" vertical="top" wrapText="1"/>
    </xf>
    <xf numFmtId="0" fontId="28" fillId="14" borderId="30" xfId="0" applyFont="1" applyFill="1" applyBorder="1" applyAlignment="1">
      <alignment horizontal="left" vertical="top" wrapText="1"/>
    </xf>
    <xf numFmtId="0" fontId="28" fillId="14" borderId="30" xfId="0" applyFont="1" applyFill="1" applyBorder="1" applyAlignment="1">
      <alignment horizontal="left" vertical="top"/>
    </xf>
  </cellXfs>
  <cellStyles count="6">
    <cellStyle name="Hipervínculo" xfId="5" builtinId="8"/>
    <cellStyle name="Hyperlink" xfId="3" xr:uid="{00000000-0005-0000-0000-000001000000}"/>
    <cellStyle name="Millares 2" xfId="2" xr:uid="{00000000-0005-0000-0000-000002000000}"/>
    <cellStyle name="Moneda" xfId="4" builtinId="4"/>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Radio" lockText="1" noThreeD="1"/>
</file>

<file path=xl/ctrlProps/ctrlProp39.xml><?xml version="1.0" encoding="utf-8"?>
<formControlPr xmlns="http://schemas.microsoft.com/office/spreadsheetml/2009/9/main" objectType="Radio" lockText="1" noThreeD="1"/>
</file>

<file path=xl/ctrlProps/ctrlProp40.xml><?xml version="1.0" encoding="utf-8"?>
<formControlPr xmlns="http://schemas.microsoft.com/office/spreadsheetml/2009/9/main" objectType="Radio" checked="Checked"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Radio"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absolute">
    <xdr:from>
      <xdr:col>0</xdr:col>
      <xdr:colOff>190501</xdr:colOff>
      <xdr:row>0</xdr:row>
      <xdr:rowOff>19050</xdr:rowOff>
    </xdr:from>
    <xdr:to>
      <xdr:col>3</xdr:col>
      <xdr:colOff>428625</xdr:colOff>
      <xdr:row>2</xdr:row>
      <xdr:rowOff>0</xdr:rowOff>
    </xdr:to>
    <xdr:pic>
      <xdr:nvPicPr>
        <xdr:cNvPr id="2" name="Imagen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biLevel thresh="75000"/>
          <a:extLst>
            <a:ext uri="{28A0092B-C50C-407E-A947-70E740481C1C}">
              <a14:useLocalDpi xmlns:a14="http://schemas.microsoft.com/office/drawing/2010/main" val="0"/>
            </a:ext>
          </a:extLst>
        </a:blip>
        <a:srcRect t="33632" b="40488"/>
        <a:stretch/>
      </xdr:blipFill>
      <xdr:spPr bwMode="auto">
        <a:xfrm>
          <a:off x="190501" y="19050"/>
          <a:ext cx="2676524" cy="6096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152400</xdr:colOff>
      <xdr:row>1</xdr:row>
      <xdr:rowOff>31937</xdr:rowOff>
    </xdr:from>
    <xdr:to>
      <xdr:col>9</xdr:col>
      <xdr:colOff>518394</xdr:colOff>
      <xdr:row>1</xdr:row>
      <xdr:rowOff>1060637</xdr:rowOff>
    </xdr:to>
    <xdr:pic>
      <xdr:nvPicPr>
        <xdr:cNvPr id="2" name="Imagen 1">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cstate="print">
          <a:biLevel thresh="75000"/>
          <a:extLst>
            <a:ext uri="{28A0092B-C50C-407E-A947-70E740481C1C}">
              <a14:useLocalDpi xmlns:a14="http://schemas.microsoft.com/office/drawing/2010/main" val="0"/>
            </a:ext>
          </a:extLst>
        </a:blip>
        <a:srcRect t="33632" b="40488"/>
        <a:stretch/>
      </xdr:blipFill>
      <xdr:spPr bwMode="auto">
        <a:xfrm>
          <a:off x="152400" y="244849"/>
          <a:ext cx="5475876" cy="10287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63500</xdr:colOff>
      <xdr:row>32</xdr:row>
      <xdr:rowOff>107950</xdr:rowOff>
    </xdr:from>
    <xdr:to>
      <xdr:col>4</xdr:col>
      <xdr:colOff>415925</xdr:colOff>
      <xdr:row>37</xdr:row>
      <xdr:rowOff>76200</xdr:rowOff>
    </xdr:to>
    <xdr:grpSp>
      <xdr:nvGrpSpPr>
        <xdr:cNvPr id="3074" name="Grupo 12">
          <a:extLst>
            <a:ext uri="{FF2B5EF4-FFF2-40B4-BE49-F238E27FC236}">
              <a16:creationId xmlns:a16="http://schemas.microsoft.com/office/drawing/2014/main" id="{00000000-0008-0000-0200-0000020C0000}"/>
            </a:ext>
          </a:extLst>
        </xdr:cNvPr>
        <xdr:cNvGrpSpPr>
          <a:grpSpLocks/>
        </xdr:cNvGrpSpPr>
      </xdr:nvGrpSpPr>
      <xdr:grpSpPr bwMode="auto">
        <a:xfrm>
          <a:off x="949325" y="14566900"/>
          <a:ext cx="5495925" cy="1016000"/>
          <a:chOff x="8686" y="0"/>
          <a:chExt cx="6457950" cy="1085850"/>
        </a:xfrm>
      </xdr:grpSpPr>
      <xdr:sp macro="" textlink="">
        <xdr:nvSpPr>
          <xdr:cNvPr id="3075" name="Cuadro de texto 10">
            <a:extLst>
              <a:ext uri="{FF2B5EF4-FFF2-40B4-BE49-F238E27FC236}">
                <a16:creationId xmlns:a16="http://schemas.microsoft.com/office/drawing/2014/main" id="{00000000-0008-0000-0200-0000030C0000}"/>
              </a:ext>
            </a:extLst>
          </xdr:cNvPr>
          <xdr:cNvSpPr txBox="1">
            <a:spLocks noChangeArrowheads="1"/>
          </xdr:cNvSpPr>
        </xdr:nvSpPr>
        <xdr:spPr bwMode="auto">
          <a:xfrm>
            <a:off x="2066925" y="847725"/>
            <a:ext cx="23399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3465A4"/>
                </a:solidFill>
                <a:round/>
                <a:headEnd/>
                <a:tailEnd/>
              </a14:hiddenLine>
            </a:ext>
          </a:extLst>
        </xdr:spPr>
        <xdr:txBody>
          <a:bodyPr vertOverflow="clip" wrap="square" lIns="91440" tIns="45720" rIns="91440" bIns="45720" anchor="t" upright="1"/>
          <a:lstStyle/>
          <a:p>
            <a:pPr algn="l" rtl="0">
              <a:defRPr sz="1000"/>
            </a:pPr>
            <a:r>
              <a:rPr lang="es-CO" sz="800" b="1" i="0" u="none" strike="noStrike" baseline="0">
                <a:solidFill>
                  <a:srgbClr val="000000"/>
                </a:solidFill>
                <a:latin typeface="Arial"/>
                <a:cs typeface="Arial"/>
              </a:rPr>
              <a:t>4231000- FT-422 Versión 03</a:t>
            </a: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a:p>
            <a:pPr algn="l" rtl="0">
              <a:defRPr sz="1000"/>
            </a:pPr>
            <a:endParaRPr lang="es-CO" sz="1200" b="0" i="0" u="none" strike="noStrike" baseline="0">
              <a:solidFill>
                <a:srgbClr val="000000"/>
              </a:solidFill>
              <a:latin typeface="Times New Roman"/>
              <a:cs typeface="Times New Roman"/>
            </a:endParaRPr>
          </a:p>
        </xdr:txBody>
      </xdr:sp>
      <xdr:pic>
        <xdr:nvPicPr>
          <xdr:cNvPr id="5" name="Imagen 3">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833"/>
          <a:stretch>
            <a:fillRect/>
          </a:stretch>
        </xdr:blipFill>
        <xdr:spPr bwMode="auto">
          <a:xfrm>
            <a:off x="8686" y="0"/>
            <a:ext cx="6457950" cy="951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2489200</xdr:colOff>
      <xdr:row>0</xdr:row>
      <xdr:rowOff>0</xdr:rowOff>
    </xdr:from>
    <xdr:to>
      <xdr:col>3</xdr:col>
      <xdr:colOff>685800</xdr:colOff>
      <xdr:row>3</xdr:row>
      <xdr:rowOff>171450</xdr:rowOff>
    </xdr:to>
    <xdr:pic>
      <xdr:nvPicPr>
        <xdr:cNvPr id="6" name="Imagen 2">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30550" y="0"/>
          <a:ext cx="698500" cy="819150"/>
        </a:xfrm>
        <a:prstGeom prst="rect">
          <a:avLst/>
        </a:prstGeom>
        <a:solidFill>
          <a:srgbClr val="FFFFFF">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2952750</xdr:colOff>
      <xdr:row>3</xdr:row>
      <xdr:rowOff>0</xdr:rowOff>
    </xdr:from>
    <xdr:to>
      <xdr:col>5</xdr:col>
      <xdr:colOff>3952875</xdr:colOff>
      <xdr:row>3</xdr:row>
      <xdr:rowOff>180975</xdr:rowOff>
    </xdr:to>
    <xdr:pic>
      <xdr:nvPicPr>
        <xdr:cNvPr id="2" name="Imagen 1" descr="HEADER 00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1595" t="39375" r="40578"/>
        <a:stretch>
          <a:fillRect/>
        </a:stretch>
      </xdr:blipFill>
      <xdr:spPr bwMode="auto">
        <a:xfrm>
          <a:off x="5676900" y="742950"/>
          <a:ext cx="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152400</xdr:colOff>
          <xdr:row>17</xdr:row>
          <xdr:rowOff>76200</xdr:rowOff>
        </xdr:from>
        <xdr:to>
          <xdr:col>7</xdr:col>
          <xdr:colOff>457200</xdr:colOff>
          <xdr:row>17</xdr:row>
          <xdr:rowOff>295275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742950</xdr:colOff>
          <xdr:row>17</xdr:row>
          <xdr:rowOff>76200</xdr:rowOff>
        </xdr:from>
        <xdr:to>
          <xdr:col>8</xdr:col>
          <xdr:colOff>161925</xdr:colOff>
          <xdr:row>17</xdr:row>
          <xdr:rowOff>295275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25</xdr:row>
          <xdr:rowOff>209550</xdr:rowOff>
        </xdr:from>
        <xdr:to>
          <xdr:col>7</xdr:col>
          <xdr:colOff>466725</xdr:colOff>
          <xdr:row>25</xdr:row>
          <xdr:rowOff>428625</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704850</xdr:colOff>
          <xdr:row>25</xdr:row>
          <xdr:rowOff>190500</xdr:rowOff>
        </xdr:from>
        <xdr:to>
          <xdr:col>8</xdr:col>
          <xdr:colOff>123825</xdr:colOff>
          <xdr:row>25</xdr:row>
          <xdr:rowOff>409575</xdr:rowOff>
        </xdr:to>
        <xdr:sp macro="" textlink="">
          <xdr:nvSpPr>
            <xdr:cNvPr id="5124" name="Option Button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27</xdr:row>
          <xdr:rowOff>76200</xdr:rowOff>
        </xdr:from>
        <xdr:to>
          <xdr:col>7</xdr:col>
          <xdr:colOff>447675</xdr:colOff>
          <xdr:row>27</xdr:row>
          <xdr:rowOff>295275</xdr:rowOff>
        </xdr:to>
        <xdr:sp macro="" textlink="">
          <xdr:nvSpPr>
            <xdr:cNvPr id="5125" name="Option Button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27</xdr:row>
          <xdr:rowOff>76200</xdr:rowOff>
        </xdr:from>
        <xdr:to>
          <xdr:col>8</xdr:col>
          <xdr:colOff>104775</xdr:colOff>
          <xdr:row>27</xdr:row>
          <xdr:rowOff>295275</xdr:rowOff>
        </xdr:to>
        <xdr:sp macro="" textlink="">
          <xdr:nvSpPr>
            <xdr:cNvPr id="5126" name="Option Button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28</xdr:row>
          <xdr:rowOff>57150</xdr:rowOff>
        </xdr:from>
        <xdr:to>
          <xdr:col>7</xdr:col>
          <xdr:colOff>447675</xdr:colOff>
          <xdr:row>28</xdr:row>
          <xdr:rowOff>276225</xdr:rowOff>
        </xdr:to>
        <xdr:sp macro="" textlink="">
          <xdr:nvSpPr>
            <xdr:cNvPr id="5127" name="Option Button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28</xdr:row>
          <xdr:rowOff>57150</xdr:rowOff>
        </xdr:from>
        <xdr:to>
          <xdr:col>8</xdr:col>
          <xdr:colOff>104775</xdr:colOff>
          <xdr:row>28</xdr:row>
          <xdr:rowOff>276225</xdr:rowOff>
        </xdr:to>
        <xdr:sp macro="" textlink="">
          <xdr:nvSpPr>
            <xdr:cNvPr id="5128" name="Option Button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29</xdr:row>
          <xdr:rowOff>57150</xdr:rowOff>
        </xdr:from>
        <xdr:to>
          <xdr:col>7</xdr:col>
          <xdr:colOff>447675</xdr:colOff>
          <xdr:row>29</xdr:row>
          <xdr:rowOff>276225</xdr:rowOff>
        </xdr:to>
        <xdr:sp macro="" textlink="">
          <xdr:nvSpPr>
            <xdr:cNvPr id="5129" name="Option Button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29</xdr:row>
          <xdr:rowOff>57150</xdr:rowOff>
        </xdr:from>
        <xdr:to>
          <xdr:col>8</xdr:col>
          <xdr:colOff>104775</xdr:colOff>
          <xdr:row>29</xdr:row>
          <xdr:rowOff>276225</xdr:rowOff>
        </xdr:to>
        <xdr:sp macro="" textlink="">
          <xdr:nvSpPr>
            <xdr:cNvPr id="5130" name="Option Button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30</xdr:row>
          <xdr:rowOff>66675</xdr:rowOff>
        </xdr:from>
        <xdr:to>
          <xdr:col>8</xdr:col>
          <xdr:colOff>104775</xdr:colOff>
          <xdr:row>30</xdr:row>
          <xdr:rowOff>285750</xdr:rowOff>
        </xdr:to>
        <xdr:sp macro="" textlink="">
          <xdr:nvSpPr>
            <xdr:cNvPr id="5131" name="Option Button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30</xdr:row>
          <xdr:rowOff>57150</xdr:rowOff>
        </xdr:from>
        <xdr:to>
          <xdr:col>7</xdr:col>
          <xdr:colOff>447675</xdr:colOff>
          <xdr:row>30</xdr:row>
          <xdr:rowOff>276225</xdr:rowOff>
        </xdr:to>
        <xdr:sp macro="" textlink="">
          <xdr:nvSpPr>
            <xdr:cNvPr id="5132" name="Option Button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30</xdr:row>
          <xdr:rowOff>485775</xdr:rowOff>
        </xdr:from>
        <xdr:to>
          <xdr:col>7</xdr:col>
          <xdr:colOff>447675</xdr:colOff>
          <xdr:row>32</xdr:row>
          <xdr:rowOff>0</xdr:rowOff>
        </xdr:to>
        <xdr:sp macro="" textlink="">
          <xdr:nvSpPr>
            <xdr:cNvPr id="5133" name="Option Button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30</xdr:row>
          <xdr:rowOff>485775</xdr:rowOff>
        </xdr:from>
        <xdr:to>
          <xdr:col>8</xdr:col>
          <xdr:colOff>104775</xdr:colOff>
          <xdr:row>32</xdr:row>
          <xdr:rowOff>0</xdr:rowOff>
        </xdr:to>
        <xdr:sp macro="" textlink="">
          <xdr:nvSpPr>
            <xdr:cNvPr id="5134" name="Option Button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30</xdr:row>
          <xdr:rowOff>485775</xdr:rowOff>
        </xdr:from>
        <xdr:to>
          <xdr:col>7</xdr:col>
          <xdr:colOff>447675</xdr:colOff>
          <xdr:row>32</xdr:row>
          <xdr:rowOff>0</xdr:rowOff>
        </xdr:to>
        <xdr:sp macro="" textlink="">
          <xdr:nvSpPr>
            <xdr:cNvPr id="5135" name="Option Button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30</xdr:row>
          <xdr:rowOff>485775</xdr:rowOff>
        </xdr:from>
        <xdr:to>
          <xdr:col>8</xdr:col>
          <xdr:colOff>104775</xdr:colOff>
          <xdr:row>32</xdr:row>
          <xdr:rowOff>0</xdr:rowOff>
        </xdr:to>
        <xdr:sp macro="" textlink="">
          <xdr:nvSpPr>
            <xdr:cNvPr id="5136" name="Option Button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30</xdr:row>
          <xdr:rowOff>485775</xdr:rowOff>
        </xdr:from>
        <xdr:to>
          <xdr:col>7</xdr:col>
          <xdr:colOff>447675</xdr:colOff>
          <xdr:row>32</xdr:row>
          <xdr:rowOff>0</xdr:rowOff>
        </xdr:to>
        <xdr:sp macro="" textlink="">
          <xdr:nvSpPr>
            <xdr:cNvPr id="5137" name="Option Button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30</xdr:row>
          <xdr:rowOff>485775</xdr:rowOff>
        </xdr:from>
        <xdr:to>
          <xdr:col>8</xdr:col>
          <xdr:colOff>104775</xdr:colOff>
          <xdr:row>32</xdr:row>
          <xdr:rowOff>0</xdr:rowOff>
        </xdr:to>
        <xdr:sp macro="" textlink="">
          <xdr:nvSpPr>
            <xdr:cNvPr id="5138" name="Option Button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30</xdr:row>
          <xdr:rowOff>485775</xdr:rowOff>
        </xdr:from>
        <xdr:to>
          <xdr:col>7</xdr:col>
          <xdr:colOff>447675</xdr:colOff>
          <xdr:row>32</xdr:row>
          <xdr:rowOff>0</xdr:rowOff>
        </xdr:to>
        <xdr:sp macro="" textlink="">
          <xdr:nvSpPr>
            <xdr:cNvPr id="5139" name="Option Button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30</xdr:row>
          <xdr:rowOff>485775</xdr:rowOff>
        </xdr:from>
        <xdr:to>
          <xdr:col>8</xdr:col>
          <xdr:colOff>104775</xdr:colOff>
          <xdr:row>32</xdr:row>
          <xdr:rowOff>0</xdr:rowOff>
        </xdr:to>
        <xdr:sp macro="" textlink="">
          <xdr:nvSpPr>
            <xdr:cNvPr id="5140" name="Option Button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31</xdr:row>
          <xdr:rowOff>485775</xdr:rowOff>
        </xdr:from>
        <xdr:to>
          <xdr:col>7</xdr:col>
          <xdr:colOff>447675</xdr:colOff>
          <xdr:row>32</xdr:row>
          <xdr:rowOff>219075</xdr:rowOff>
        </xdr:to>
        <xdr:sp macro="" textlink="">
          <xdr:nvSpPr>
            <xdr:cNvPr id="5141" name="Option Button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31</xdr:row>
          <xdr:rowOff>485775</xdr:rowOff>
        </xdr:from>
        <xdr:to>
          <xdr:col>8</xdr:col>
          <xdr:colOff>104775</xdr:colOff>
          <xdr:row>32</xdr:row>
          <xdr:rowOff>219075</xdr:rowOff>
        </xdr:to>
        <xdr:sp macro="" textlink="">
          <xdr:nvSpPr>
            <xdr:cNvPr id="5142" name="Option Button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31</xdr:row>
          <xdr:rowOff>485775</xdr:rowOff>
        </xdr:from>
        <xdr:to>
          <xdr:col>7</xdr:col>
          <xdr:colOff>447675</xdr:colOff>
          <xdr:row>32</xdr:row>
          <xdr:rowOff>219075</xdr:rowOff>
        </xdr:to>
        <xdr:sp macro="" textlink="">
          <xdr:nvSpPr>
            <xdr:cNvPr id="5143" name="Option Button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31</xdr:row>
          <xdr:rowOff>485775</xdr:rowOff>
        </xdr:from>
        <xdr:to>
          <xdr:col>8</xdr:col>
          <xdr:colOff>104775</xdr:colOff>
          <xdr:row>32</xdr:row>
          <xdr:rowOff>219075</xdr:rowOff>
        </xdr:to>
        <xdr:sp macro="" textlink="">
          <xdr:nvSpPr>
            <xdr:cNvPr id="5144" name="Option Button 24" hidden="1">
              <a:extLst>
                <a:ext uri="{63B3BB69-23CF-44E3-9099-C40C66FF867C}">
                  <a14:compatExt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61</xdr:row>
          <xdr:rowOff>171450</xdr:rowOff>
        </xdr:from>
        <xdr:to>
          <xdr:col>2</xdr:col>
          <xdr:colOff>495300</xdr:colOff>
          <xdr:row>63</xdr:row>
          <xdr:rowOff>28575</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63</xdr:row>
          <xdr:rowOff>47625</xdr:rowOff>
        </xdr:from>
        <xdr:to>
          <xdr:col>2</xdr:col>
          <xdr:colOff>495300</xdr:colOff>
          <xdr:row>63</xdr:row>
          <xdr:rowOff>266700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3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63</xdr:row>
          <xdr:rowOff>314325</xdr:rowOff>
        </xdr:from>
        <xdr:to>
          <xdr:col>2</xdr:col>
          <xdr:colOff>495300</xdr:colOff>
          <xdr:row>64</xdr:row>
          <xdr:rowOff>133350</xdr:rowOff>
        </xdr:to>
        <xdr:sp macro="" textlink="">
          <xdr:nvSpPr>
            <xdr:cNvPr id="5147" name="Check Box 27" hidden="1">
              <a:extLst>
                <a:ext uri="{63B3BB69-23CF-44E3-9099-C40C66FF867C}">
                  <a14:compatExt spid="_x0000_s5147"/>
                </a:ext>
                <a:ext uri="{FF2B5EF4-FFF2-40B4-BE49-F238E27FC236}">
                  <a16:creationId xmlns:a16="http://schemas.microsoft.com/office/drawing/2014/main" id="{00000000-0008-0000-0300-00001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190500</xdr:colOff>
          <xdr:row>65</xdr:row>
          <xdr:rowOff>133350</xdr:rowOff>
        </xdr:from>
        <xdr:to>
          <xdr:col>2</xdr:col>
          <xdr:colOff>495300</xdr:colOff>
          <xdr:row>65</xdr:row>
          <xdr:rowOff>352425</xdr:rowOff>
        </xdr:to>
        <xdr:sp macro="" textlink="">
          <xdr:nvSpPr>
            <xdr:cNvPr id="5148" name="Check Box 28" hidden="1">
              <a:extLst>
                <a:ext uri="{63B3BB69-23CF-44E3-9099-C40C66FF867C}">
                  <a14:compatExt spid="_x0000_s5148"/>
                </a:ext>
                <a:ext uri="{FF2B5EF4-FFF2-40B4-BE49-F238E27FC236}">
                  <a16:creationId xmlns:a16="http://schemas.microsoft.com/office/drawing/2014/main" id="{00000000-0008-0000-0300-00001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58</xdr:row>
          <xdr:rowOff>28575</xdr:rowOff>
        </xdr:from>
        <xdr:to>
          <xdr:col>7</xdr:col>
          <xdr:colOff>447675</xdr:colOff>
          <xdr:row>58</xdr:row>
          <xdr:rowOff>247650</xdr:rowOff>
        </xdr:to>
        <xdr:sp macro="" textlink="">
          <xdr:nvSpPr>
            <xdr:cNvPr id="5149" name="Option Button 29" hidden="1">
              <a:extLst>
                <a:ext uri="{63B3BB69-23CF-44E3-9099-C40C66FF867C}">
                  <a14:compatExt spid="_x0000_s5149"/>
                </a:ext>
                <a:ext uri="{FF2B5EF4-FFF2-40B4-BE49-F238E27FC236}">
                  <a16:creationId xmlns:a16="http://schemas.microsoft.com/office/drawing/2014/main" id="{00000000-0008-0000-0300-00001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58</xdr:row>
          <xdr:rowOff>28575</xdr:rowOff>
        </xdr:from>
        <xdr:to>
          <xdr:col>8</xdr:col>
          <xdr:colOff>104775</xdr:colOff>
          <xdr:row>58</xdr:row>
          <xdr:rowOff>247650</xdr:rowOff>
        </xdr:to>
        <xdr:sp macro="" textlink="">
          <xdr:nvSpPr>
            <xdr:cNvPr id="5150" name="Option Button 30" hidden="1">
              <a:extLst>
                <a:ext uri="{63B3BB69-23CF-44E3-9099-C40C66FF867C}">
                  <a14:compatExt spid="_x0000_s5150"/>
                </a:ext>
                <a:ext uri="{FF2B5EF4-FFF2-40B4-BE49-F238E27FC236}">
                  <a16:creationId xmlns:a16="http://schemas.microsoft.com/office/drawing/2014/main" id="{00000000-0008-0000-0300-00001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59</xdr:row>
          <xdr:rowOff>171450</xdr:rowOff>
        </xdr:from>
        <xdr:to>
          <xdr:col>7</xdr:col>
          <xdr:colOff>447675</xdr:colOff>
          <xdr:row>59</xdr:row>
          <xdr:rowOff>390525</xdr:rowOff>
        </xdr:to>
        <xdr:sp macro="" textlink="">
          <xdr:nvSpPr>
            <xdr:cNvPr id="5151" name="Option Button 31" hidden="1">
              <a:extLst>
                <a:ext uri="{63B3BB69-23CF-44E3-9099-C40C66FF867C}">
                  <a14:compatExt spid="_x0000_s5151"/>
                </a:ext>
                <a:ext uri="{FF2B5EF4-FFF2-40B4-BE49-F238E27FC236}">
                  <a16:creationId xmlns:a16="http://schemas.microsoft.com/office/drawing/2014/main" id="{00000000-0008-0000-0300-00001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704850</xdr:colOff>
          <xdr:row>59</xdr:row>
          <xdr:rowOff>171450</xdr:rowOff>
        </xdr:from>
        <xdr:to>
          <xdr:col>8</xdr:col>
          <xdr:colOff>123825</xdr:colOff>
          <xdr:row>59</xdr:row>
          <xdr:rowOff>390525</xdr:rowOff>
        </xdr:to>
        <xdr:sp macro="" textlink="">
          <xdr:nvSpPr>
            <xdr:cNvPr id="5152" name="Option Button 32" hidden="1">
              <a:extLst>
                <a:ext uri="{63B3BB69-23CF-44E3-9099-C40C66FF867C}">
                  <a14:compatExt spid="_x0000_s5152"/>
                </a:ext>
                <a:ext uri="{FF2B5EF4-FFF2-40B4-BE49-F238E27FC236}">
                  <a16:creationId xmlns:a16="http://schemas.microsoft.com/office/drawing/2014/main" id="{00000000-0008-0000-03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142875</xdr:colOff>
          <xdr:row>75</xdr:row>
          <xdr:rowOff>133350</xdr:rowOff>
        </xdr:from>
        <xdr:to>
          <xdr:col>7</xdr:col>
          <xdr:colOff>447675</xdr:colOff>
          <xdr:row>75</xdr:row>
          <xdr:rowOff>352425</xdr:rowOff>
        </xdr:to>
        <xdr:sp macro="" textlink="">
          <xdr:nvSpPr>
            <xdr:cNvPr id="5153" name="Option Button 33" hidden="1">
              <a:extLst>
                <a:ext uri="{63B3BB69-23CF-44E3-9099-C40C66FF867C}">
                  <a14:compatExt spid="_x0000_s5153"/>
                </a:ext>
                <a:ext uri="{FF2B5EF4-FFF2-40B4-BE49-F238E27FC236}">
                  <a16:creationId xmlns:a16="http://schemas.microsoft.com/office/drawing/2014/main" id="{00000000-0008-0000-0300-00002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685800</xdr:colOff>
          <xdr:row>75</xdr:row>
          <xdr:rowOff>133350</xdr:rowOff>
        </xdr:from>
        <xdr:to>
          <xdr:col>8</xdr:col>
          <xdr:colOff>104775</xdr:colOff>
          <xdr:row>75</xdr:row>
          <xdr:rowOff>352425</xdr:rowOff>
        </xdr:to>
        <xdr:sp macro="" textlink="">
          <xdr:nvSpPr>
            <xdr:cNvPr id="5154" name="Option Button 34" hidden="1">
              <a:extLst>
                <a:ext uri="{63B3BB69-23CF-44E3-9099-C40C66FF867C}">
                  <a14:compatExt spid="_x0000_s5154"/>
                </a:ext>
                <a:ext uri="{FF2B5EF4-FFF2-40B4-BE49-F238E27FC236}">
                  <a16:creationId xmlns:a16="http://schemas.microsoft.com/office/drawing/2014/main" id="{00000000-0008-0000-03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76</xdr:row>
          <xdr:rowOff>171450</xdr:rowOff>
        </xdr:from>
        <xdr:to>
          <xdr:col>7</xdr:col>
          <xdr:colOff>466725</xdr:colOff>
          <xdr:row>76</xdr:row>
          <xdr:rowOff>390525</xdr:rowOff>
        </xdr:to>
        <xdr:sp macro="" textlink="">
          <xdr:nvSpPr>
            <xdr:cNvPr id="5155" name="Option Button 35" hidden="1">
              <a:extLst>
                <a:ext uri="{63B3BB69-23CF-44E3-9099-C40C66FF867C}">
                  <a14:compatExt spid="_x0000_s5155"/>
                </a:ext>
                <a:ext uri="{FF2B5EF4-FFF2-40B4-BE49-F238E27FC236}">
                  <a16:creationId xmlns:a16="http://schemas.microsoft.com/office/drawing/2014/main" id="{00000000-0008-0000-0300-00002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695325</xdr:colOff>
          <xdr:row>76</xdr:row>
          <xdr:rowOff>161925</xdr:rowOff>
        </xdr:from>
        <xdr:to>
          <xdr:col>8</xdr:col>
          <xdr:colOff>114300</xdr:colOff>
          <xdr:row>76</xdr:row>
          <xdr:rowOff>381000</xdr:rowOff>
        </xdr:to>
        <xdr:sp macro="" textlink="">
          <xdr:nvSpPr>
            <xdr:cNvPr id="5156" name="Option Button 36" hidden="1">
              <a:extLst>
                <a:ext uri="{63B3BB69-23CF-44E3-9099-C40C66FF867C}">
                  <a14:compatExt spid="_x0000_s5156"/>
                </a:ext>
                <a:ext uri="{FF2B5EF4-FFF2-40B4-BE49-F238E27FC236}">
                  <a16:creationId xmlns:a16="http://schemas.microsoft.com/office/drawing/2014/main" id="{00000000-0008-0000-0300-00002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59</xdr:row>
          <xdr:rowOff>561975</xdr:rowOff>
        </xdr:from>
        <xdr:to>
          <xdr:col>7</xdr:col>
          <xdr:colOff>457200</xdr:colOff>
          <xdr:row>61</xdr:row>
          <xdr:rowOff>0</xdr:rowOff>
        </xdr:to>
        <xdr:sp macro="" textlink="">
          <xdr:nvSpPr>
            <xdr:cNvPr id="5157" name="Option Button 37" hidden="1">
              <a:extLst>
                <a:ext uri="{63B3BB69-23CF-44E3-9099-C40C66FF867C}">
                  <a14:compatExt spid="_x0000_s5157"/>
                </a:ext>
                <a:ext uri="{FF2B5EF4-FFF2-40B4-BE49-F238E27FC236}">
                  <a16:creationId xmlns:a16="http://schemas.microsoft.com/office/drawing/2014/main" id="{00000000-0008-0000-03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714375</xdr:colOff>
          <xdr:row>59</xdr:row>
          <xdr:rowOff>571500</xdr:rowOff>
        </xdr:from>
        <xdr:to>
          <xdr:col>8</xdr:col>
          <xdr:colOff>133350</xdr:colOff>
          <xdr:row>61</xdr:row>
          <xdr:rowOff>9525</xdr:rowOff>
        </xdr:to>
        <xdr:sp macro="" textlink="">
          <xdr:nvSpPr>
            <xdr:cNvPr id="5158" name="Option Button 38" hidden="1">
              <a:extLst>
                <a:ext uri="{63B3BB69-23CF-44E3-9099-C40C66FF867C}">
                  <a14:compatExt spid="_x0000_s5158"/>
                </a:ext>
                <a:ext uri="{FF2B5EF4-FFF2-40B4-BE49-F238E27FC236}">
                  <a16:creationId xmlns:a16="http://schemas.microsoft.com/office/drawing/2014/main" id="{00000000-0008-0000-03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17</xdr:row>
          <xdr:rowOff>381000</xdr:rowOff>
        </xdr:from>
        <xdr:to>
          <xdr:col>7</xdr:col>
          <xdr:colOff>457200</xdr:colOff>
          <xdr:row>18</xdr:row>
          <xdr:rowOff>209550</xdr:rowOff>
        </xdr:to>
        <xdr:sp macro="" textlink="">
          <xdr:nvSpPr>
            <xdr:cNvPr id="5159" name="Option Button 39" hidden="1">
              <a:extLst>
                <a:ext uri="{63B3BB69-23CF-44E3-9099-C40C66FF867C}">
                  <a14:compatExt spid="_x0000_s5159"/>
                </a:ext>
                <a:ext uri="{FF2B5EF4-FFF2-40B4-BE49-F238E27FC236}">
                  <a16:creationId xmlns:a16="http://schemas.microsoft.com/office/drawing/2014/main" id="{00000000-0008-0000-03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733425</xdr:colOff>
          <xdr:row>17</xdr:row>
          <xdr:rowOff>381000</xdr:rowOff>
        </xdr:from>
        <xdr:to>
          <xdr:col>8</xdr:col>
          <xdr:colOff>152400</xdr:colOff>
          <xdr:row>18</xdr:row>
          <xdr:rowOff>209550</xdr:rowOff>
        </xdr:to>
        <xdr:sp macro="" textlink="">
          <xdr:nvSpPr>
            <xdr:cNvPr id="5160" name="Option Button 40" hidden="1">
              <a:extLst>
                <a:ext uri="{63B3BB69-23CF-44E3-9099-C40C66FF867C}">
                  <a14:compatExt spid="_x0000_s5160"/>
                </a:ext>
                <a:ext uri="{FF2B5EF4-FFF2-40B4-BE49-F238E27FC236}">
                  <a16:creationId xmlns:a16="http://schemas.microsoft.com/office/drawing/2014/main" id="{00000000-0008-0000-03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20</xdr:row>
          <xdr:rowOff>9525</xdr:rowOff>
        </xdr:from>
        <xdr:to>
          <xdr:col>7</xdr:col>
          <xdr:colOff>457200</xdr:colOff>
          <xdr:row>21</xdr:row>
          <xdr:rowOff>9525</xdr:rowOff>
        </xdr:to>
        <xdr:sp macro="" textlink="">
          <xdr:nvSpPr>
            <xdr:cNvPr id="5161" name="Option Button 41" hidden="1">
              <a:extLst>
                <a:ext uri="{63B3BB69-23CF-44E3-9099-C40C66FF867C}">
                  <a14:compatExt spid="_x0000_s5161"/>
                </a:ext>
                <a:ext uri="{FF2B5EF4-FFF2-40B4-BE49-F238E27FC236}">
                  <a16:creationId xmlns:a16="http://schemas.microsoft.com/office/drawing/2014/main" id="{00000000-0008-0000-03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733425</xdr:colOff>
          <xdr:row>20</xdr:row>
          <xdr:rowOff>9525</xdr:rowOff>
        </xdr:from>
        <xdr:to>
          <xdr:col>8</xdr:col>
          <xdr:colOff>152400</xdr:colOff>
          <xdr:row>21</xdr:row>
          <xdr:rowOff>9525</xdr:rowOff>
        </xdr:to>
        <xdr:sp macro="" textlink="">
          <xdr:nvSpPr>
            <xdr:cNvPr id="5162" name="Option Button 42" hidden="1">
              <a:extLst>
                <a:ext uri="{63B3BB69-23CF-44E3-9099-C40C66FF867C}">
                  <a14:compatExt spid="_x0000_s5162"/>
                </a:ext>
                <a:ext uri="{FF2B5EF4-FFF2-40B4-BE49-F238E27FC236}">
                  <a16:creationId xmlns:a16="http://schemas.microsoft.com/office/drawing/2014/main" id="{00000000-0008-0000-03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85311</xdr:colOff>
      <xdr:row>0</xdr:row>
      <xdr:rowOff>50830</xdr:rowOff>
    </xdr:from>
    <xdr:to>
      <xdr:col>1</xdr:col>
      <xdr:colOff>540255</xdr:colOff>
      <xdr:row>2</xdr:row>
      <xdr:rowOff>247649</xdr:rowOff>
    </xdr:to>
    <xdr:pic>
      <xdr:nvPicPr>
        <xdr:cNvPr id="3" name="Imagen 36">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311" y="50830"/>
          <a:ext cx="1026444" cy="61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7</xdr:col>
          <xdr:colOff>152400</xdr:colOff>
          <xdr:row>19</xdr:row>
          <xdr:rowOff>9525</xdr:rowOff>
        </xdr:from>
        <xdr:to>
          <xdr:col>7</xdr:col>
          <xdr:colOff>457200</xdr:colOff>
          <xdr:row>20</xdr:row>
          <xdr:rowOff>9525</xdr:rowOff>
        </xdr:to>
        <xdr:sp macro="" textlink="">
          <xdr:nvSpPr>
            <xdr:cNvPr id="5163" name="Option Button 43" hidden="1">
              <a:extLst>
                <a:ext uri="{63B3BB69-23CF-44E3-9099-C40C66FF867C}">
                  <a14:compatExt spid="_x0000_s5163"/>
                </a:ext>
                <a:ext uri="{FF2B5EF4-FFF2-40B4-BE49-F238E27FC236}">
                  <a16:creationId xmlns:a16="http://schemas.microsoft.com/office/drawing/2014/main" id="{00000000-0008-0000-03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733425</xdr:colOff>
          <xdr:row>19</xdr:row>
          <xdr:rowOff>9525</xdr:rowOff>
        </xdr:from>
        <xdr:to>
          <xdr:col>8</xdr:col>
          <xdr:colOff>152400</xdr:colOff>
          <xdr:row>20</xdr:row>
          <xdr:rowOff>9525</xdr:rowOff>
        </xdr:to>
        <xdr:sp macro="" textlink="">
          <xdr:nvSpPr>
            <xdr:cNvPr id="5164" name="Option Button 44" hidden="1">
              <a:extLst>
                <a:ext uri="{63B3BB69-23CF-44E3-9099-C40C66FF867C}">
                  <a14:compatExt spid="_x0000_s5164"/>
                </a:ext>
                <a:ext uri="{FF2B5EF4-FFF2-40B4-BE49-F238E27FC236}">
                  <a16:creationId xmlns:a16="http://schemas.microsoft.com/office/drawing/2014/main" id="{00000000-0008-0000-03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47" Type="http://schemas.openxmlformats.org/officeDocument/2006/relationships/ctrlProp" Target="../ctrlProps/ctrlProp43.xml"/><Relationship Id="rId7" Type="http://schemas.openxmlformats.org/officeDocument/2006/relationships/ctrlProp" Target="../ctrlProps/ctrlProp3.xml"/><Relationship Id="rId2" Type="http://schemas.openxmlformats.org/officeDocument/2006/relationships/drawing" Target="../drawings/drawing4.xml"/><Relationship Id="rId16" Type="http://schemas.openxmlformats.org/officeDocument/2006/relationships/ctrlProp" Target="../ctrlProps/ctrlProp12.xml"/><Relationship Id="rId29" Type="http://schemas.openxmlformats.org/officeDocument/2006/relationships/ctrlProp" Target="../ctrlProps/ctrlProp25.xml"/><Relationship Id="rId1" Type="http://schemas.openxmlformats.org/officeDocument/2006/relationships/printerSettings" Target="../printerSettings/printerSettings4.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45" Type="http://schemas.openxmlformats.org/officeDocument/2006/relationships/ctrlProp" Target="../ctrlProps/ctrlProp41.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4" Type="http://schemas.openxmlformats.org/officeDocument/2006/relationships/ctrlProp" Target="../ctrlProps/ctrlProp40.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48" Type="http://schemas.openxmlformats.org/officeDocument/2006/relationships/ctrlProp" Target="../ctrlProps/ctrlProp44.xml"/><Relationship Id="rId8" Type="http://schemas.openxmlformats.org/officeDocument/2006/relationships/ctrlProp" Target="../ctrlProps/ctrlProp4.xml"/><Relationship Id="rId3" Type="http://schemas.openxmlformats.org/officeDocument/2006/relationships/vmlDrawing" Target="../drawings/vmlDrawing1.v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 Id="rId46" Type="http://schemas.openxmlformats.org/officeDocument/2006/relationships/ctrlProp" Target="../ctrlProps/ctrlProp42.xml"/><Relationship Id="rId20" Type="http://schemas.openxmlformats.org/officeDocument/2006/relationships/ctrlProp" Target="../ctrlProps/ctrlProp16.xml"/><Relationship Id="rId41" Type="http://schemas.openxmlformats.org/officeDocument/2006/relationships/ctrlProp" Target="../ctrlProps/ctrlProp3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26"/>
  <sheetViews>
    <sheetView view="pageBreakPreview" zoomScaleNormal="100" zoomScaleSheetLayoutView="100" workbookViewId="0">
      <selection activeCell="C3" sqref="C3:E3"/>
    </sheetView>
  </sheetViews>
  <sheetFormatPr defaultColWidth="11.42578125" defaultRowHeight="12.75"/>
  <cols>
    <col min="1" max="1" width="5.140625" style="41" customWidth="1"/>
    <col min="2" max="4" width="15.7109375" style="41" customWidth="1"/>
    <col min="5" max="7" width="12.42578125" style="41" customWidth="1"/>
    <col min="8" max="10" width="15.7109375" style="71" customWidth="1"/>
    <col min="11" max="12" width="14.7109375" style="43" customWidth="1"/>
    <col min="13" max="36" width="2.140625" style="41" hidden="1" customWidth="1"/>
    <col min="37" max="60" width="2.140625" style="41" customWidth="1"/>
    <col min="61" max="16384" width="11.42578125" style="41"/>
  </cols>
  <sheetData>
    <row r="1" spans="1:60" ht="24.95" customHeight="1">
      <c r="A1" s="104"/>
      <c r="B1" s="105"/>
      <c r="C1" s="105"/>
      <c r="D1" s="105"/>
      <c r="E1" s="132" t="s">
        <v>0</v>
      </c>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4"/>
      <c r="AG1" s="100" t="s">
        <v>1</v>
      </c>
      <c r="AH1" s="101"/>
      <c r="AI1" s="101"/>
      <c r="AJ1" s="101"/>
      <c r="AK1" s="101"/>
      <c r="AL1" s="101"/>
      <c r="AM1" s="101"/>
      <c r="AN1" s="101"/>
      <c r="AO1" s="101"/>
      <c r="AP1" s="101"/>
      <c r="AQ1" s="101"/>
      <c r="AR1" s="101"/>
      <c r="AS1" s="101"/>
      <c r="AT1" s="102"/>
      <c r="AU1" s="103">
        <v>45863</v>
      </c>
      <c r="AV1" s="101"/>
      <c r="AW1" s="101"/>
      <c r="AX1" s="101"/>
      <c r="AY1" s="101"/>
      <c r="AZ1" s="101"/>
      <c r="BA1" s="101"/>
      <c r="BB1" s="101"/>
      <c r="BC1" s="101"/>
      <c r="BD1" s="101"/>
      <c r="BE1" s="101"/>
      <c r="BF1" s="101"/>
      <c r="BG1" s="101"/>
      <c r="BH1" s="102"/>
    </row>
    <row r="2" spans="1:60" ht="24.95" customHeight="1" thickBot="1">
      <c r="A2" s="106"/>
      <c r="B2" s="107"/>
      <c r="C2" s="107"/>
      <c r="D2" s="107"/>
      <c r="E2" s="135"/>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7"/>
      <c r="AG2" s="108" t="s">
        <v>2</v>
      </c>
      <c r="AH2" s="109"/>
      <c r="AI2" s="109"/>
      <c r="AJ2" s="109"/>
      <c r="AK2" s="109"/>
      <c r="AL2" s="109"/>
      <c r="AM2" s="109"/>
      <c r="AN2" s="109"/>
      <c r="AO2" s="109"/>
      <c r="AP2" s="109"/>
      <c r="AQ2" s="109"/>
      <c r="AR2" s="109"/>
      <c r="AS2" s="109"/>
      <c r="AT2" s="110"/>
      <c r="AU2" s="111">
        <v>1</v>
      </c>
      <c r="AV2" s="109"/>
      <c r="AW2" s="109"/>
      <c r="AX2" s="109"/>
      <c r="AY2" s="109"/>
      <c r="AZ2" s="109"/>
      <c r="BA2" s="109"/>
      <c r="BB2" s="109"/>
      <c r="BC2" s="109"/>
      <c r="BD2" s="109"/>
      <c r="BE2" s="109"/>
      <c r="BF2" s="109"/>
      <c r="BG2" s="109"/>
      <c r="BH2" s="110"/>
    </row>
    <row r="3" spans="1:60" ht="39.950000000000003" customHeight="1">
      <c r="A3" s="139" t="s">
        <v>3</v>
      </c>
      <c r="B3" s="140"/>
      <c r="C3" s="113" t="s">
        <v>4</v>
      </c>
      <c r="D3" s="113"/>
      <c r="E3" s="113"/>
      <c r="F3" s="45" t="s">
        <v>5</v>
      </c>
      <c r="G3" s="113"/>
      <c r="H3" s="113"/>
      <c r="I3" s="113"/>
      <c r="J3" s="69" t="s">
        <v>6</v>
      </c>
      <c r="K3" s="114"/>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5"/>
    </row>
    <row r="4" spans="1:60" ht="35.1" customHeight="1">
      <c r="A4" s="141" t="s">
        <v>7</v>
      </c>
      <c r="B4" s="142"/>
      <c r="C4" s="89" t="s">
        <v>8</v>
      </c>
      <c r="D4" s="89"/>
      <c r="E4" s="89"/>
      <c r="F4" s="44" t="s">
        <v>9</v>
      </c>
      <c r="G4" s="89">
        <v>1023899495</v>
      </c>
      <c r="H4" s="89"/>
      <c r="I4" s="89"/>
      <c r="J4" s="70" t="s">
        <v>10</v>
      </c>
      <c r="K4" s="89" t="s">
        <v>11</v>
      </c>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89"/>
      <c r="AY4" s="89"/>
      <c r="AZ4" s="89"/>
      <c r="BA4" s="89"/>
      <c r="BB4" s="89"/>
      <c r="BC4" s="89"/>
      <c r="BD4" s="89"/>
      <c r="BE4" s="89"/>
      <c r="BF4" s="89"/>
      <c r="BG4" s="89"/>
      <c r="BH4" s="90"/>
    </row>
    <row r="5" spans="1:60" ht="35.1" customHeight="1">
      <c r="A5" s="141" t="s">
        <v>12</v>
      </c>
      <c r="B5" s="142"/>
      <c r="C5" s="99" t="s">
        <v>13</v>
      </c>
      <c r="D5" s="99"/>
      <c r="E5" s="99"/>
      <c r="F5" s="44" t="s">
        <v>14</v>
      </c>
      <c r="G5" s="99"/>
      <c r="H5" s="99"/>
      <c r="I5" s="99"/>
      <c r="J5" s="70" t="s">
        <v>15</v>
      </c>
      <c r="K5" s="112"/>
      <c r="L5" s="112"/>
      <c r="M5" s="112"/>
      <c r="N5" s="112"/>
      <c r="O5" s="112"/>
      <c r="P5" s="112"/>
      <c r="Q5" s="112"/>
      <c r="R5" s="112"/>
      <c r="S5" s="112"/>
      <c r="T5" s="112"/>
      <c r="U5" s="112"/>
      <c r="V5" s="112"/>
      <c r="W5" s="112"/>
      <c r="X5" s="112"/>
      <c r="Y5" s="112"/>
      <c r="Z5" s="112"/>
      <c r="AA5" s="112"/>
      <c r="AB5" s="112"/>
      <c r="AC5" s="112"/>
      <c r="AD5" s="112"/>
      <c r="AE5" s="112"/>
      <c r="AF5" s="112"/>
      <c r="AG5" s="93"/>
      <c r="AH5" s="93"/>
      <c r="AI5" s="93"/>
      <c r="AJ5" s="93"/>
      <c r="AK5" s="93"/>
      <c r="AL5" s="93"/>
      <c r="AM5" s="93"/>
      <c r="AN5" s="93"/>
      <c r="AO5" s="93"/>
      <c r="AP5" s="93"/>
      <c r="AQ5" s="93"/>
      <c r="AR5" s="93"/>
      <c r="AS5" s="93"/>
      <c r="AT5" s="93"/>
      <c r="AU5" s="93"/>
      <c r="AV5" s="93"/>
      <c r="AW5" s="93"/>
      <c r="AX5" s="93"/>
      <c r="AY5" s="93"/>
      <c r="AZ5" s="93"/>
      <c r="BA5" s="93"/>
      <c r="BB5" s="93"/>
      <c r="BC5" s="93"/>
      <c r="BD5" s="93"/>
      <c r="BE5" s="93"/>
      <c r="BF5" s="93"/>
      <c r="BG5" s="93"/>
      <c r="BH5" s="94"/>
    </row>
    <row r="6" spans="1:60" ht="35.1" customHeight="1">
      <c r="A6" s="141" t="s">
        <v>16</v>
      </c>
      <c r="B6" s="142"/>
      <c r="C6" s="89" t="s">
        <v>17</v>
      </c>
      <c r="D6" s="89"/>
      <c r="E6" s="89"/>
      <c r="F6" s="44" t="s">
        <v>18</v>
      </c>
      <c r="G6" s="89"/>
      <c r="H6" s="89"/>
      <c r="I6" s="89"/>
      <c r="J6" s="70" t="s">
        <v>19</v>
      </c>
      <c r="K6" s="89"/>
      <c r="L6" s="89"/>
      <c r="M6" s="89"/>
      <c r="N6" s="89"/>
      <c r="O6" s="89"/>
      <c r="P6" s="89"/>
      <c r="Q6" s="89"/>
      <c r="R6" s="89"/>
      <c r="S6" s="89"/>
      <c r="T6" s="89"/>
      <c r="U6" s="89"/>
      <c r="V6" s="89"/>
      <c r="W6" s="89"/>
      <c r="X6" s="89"/>
      <c r="Y6" s="89"/>
      <c r="Z6" s="89"/>
      <c r="AA6" s="89"/>
      <c r="AB6" s="89"/>
      <c r="AC6" s="89"/>
      <c r="AD6" s="89"/>
      <c r="AE6" s="89"/>
      <c r="AF6" s="89"/>
      <c r="AG6" s="93"/>
      <c r="AH6" s="93"/>
      <c r="AI6" s="93"/>
      <c r="AJ6" s="93"/>
      <c r="AK6" s="93"/>
      <c r="AL6" s="93"/>
      <c r="AM6" s="93"/>
      <c r="AN6" s="93"/>
      <c r="AO6" s="93"/>
      <c r="AP6" s="93"/>
      <c r="AQ6" s="93"/>
      <c r="AR6" s="93"/>
      <c r="AS6" s="93"/>
      <c r="AT6" s="93"/>
      <c r="AU6" s="93"/>
      <c r="AV6" s="93"/>
      <c r="AW6" s="93"/>
      <c r="AX6" s="93"/>
      <c r="AY6" s="93"/>
      <c r="AZ6" s="93"/>
      <c r="BA6" s="93"/>
      <c r="BB6" s="93"/>
      <c r="BC6" s="93"/>
      <c r="BD6" s="93"/>
      <c r="BE6" s="93"/>
      <c r="BF6" s="93"/>
      <c r="BG6" s="93"/>
      <c r="BH6" s="94"/>
    </row>
    <row r="7" spans="1:60" ht="35.1" customHeight="1">
      <c r="A7" s="141" t="s">
        <v>20</v>
      </c>
      <c r="B7" s="142"/>
      <c r="C7" s="98">
        <v>45855</v>
      </c>
      <c r="D7" s="89"/>
      <c r="E7" s="89"/>
      <c r="F7" s="44" t="s">
        <v>21</v>
      </c>
      <c r="G7" s="98">
        <v>45855</v>
      </c>
      <c r="H7" s="89"/>
      <c r="I7" s="89"/>
      <c r="J7" s="70" t="s">
        <v>22</v>
      </c>
      <c r="K7" s="98">
        <v>46022</v>
      </c>
      <c r="L7" s="89"/>
      <c r="M7" s="89"/>
      <c r="N7" s="89"/>
      <c r="O7" s="89"/>
      <c r="P7" s="89"/>
      <c r="Q7" s="89"/>
      <c r="R7" s="89"/>
      <c r="S7" s="89"/>
      <c r="T7" s="89"/>
      <c r="U7" s="89"/>
      <c r="V7" s="89"/>
      <c r="W7" s="89"/>
      <c r="X7" s="89"/>
      <c r="Y7" s="89"/>
      <c r="Z7" s="89"/>
      <c r="AA7" s="89"/>
      <c r="AB7" s="89"/>
      <c r="AC7" s="89"/>
      <c r="AD7" s="89"/>
      <c r="AE7" s="89"/>
      <c r="AF7" s="89"/>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4"/>
    </row>
    <row r="8" spans="1:60" ht="35.1" customHeight="1">
      <c r="A8" s="146" t="s">
        <v>23</v>
      </c>
      <c r="B8" s="147"/>
      <c r="C8" s="95" t="s">
        <v>24</v>
      </c>
      <c r="D8" s="95"/>
      <c r="E8" s="95"/>
      <c r="F8" s="95"/>
      <c r="G8" s="95"/>
      <c r="H8" s="95"/>
      <c r="I8" s="95"/>
      <c r="J8" s="75" t="s">
        <v>25</v>
      </c>
      <c r="K8" s="96" t="s">
        <v>26</v>
      </c>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7"/>
    </row>
    <row r="9" spans="1:60" ht="16.5" customHeight="1">
      <c r="A9" s="148" t="s">
        <v>27</v>
      </c>
      <c r="B9" s="116"/>
      <c r="C9" s="116"/>
      <c r="D9" s="116"/>
      <c r="E9" s="116" t="s">
        <v>28</v>
      </c>
      <c r="F9" s="116"/>
      <c r="G9" s="116"/>
      <c r="H9" s="119" t="s">
        <v>29</v>
      </c>
      <c r="I9" s="119"/>
      <c r="J9" s="119"/>
      <c r="K9" s="129" t="s">
        <v>30</v>
      </c>
      <c r="L9" s="129" t="s">
        <v>31</v>
      </c>
      <c r="M9" s="91" t="s">
        <v>32</v>
      </c>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2"/>
    </row>
    <row r="10" spans="1:60" ht="14.25" customHeight="1">
      <c r="A10" s="149"/>
      <c r="B10" s="117"/>
      <c r="C10" s="117"/>
      <c r="D10" s="117"/>
      <c r="E10" s="117"/>
      <c r="F10" s="117"/>
      <c r="G10" s="117"/>
      <c r="H10" s="120"/>
      <c r="I10" s="120"/>
      <c r="J10" s="120"/>
      <c r="K10" s="130"/>
      <c r="L10" s="130"/>
      <c r="M10" s="128" t="s">
        <v>33</v>
      </c>
      <c r="N10" s="128"/>
      <c r="O10" s="128"/>
      <c r="P10" s="128"/>
      <c r="Q10" s="128" t="s">
        <v>34</v>
      </c>
      <c r="R10" s="128"/>
      <c r="S10" s="128"/>
      <c r="T10" s="128"/>
      <c r="U10" s="128" t="s">
        <v>35</v>
      </c>
      <c r="V10" s="128"/>
      <c r="W10" s="128"/>
      <c r="X10" s="128"/>
      <c r="Y10" s="128" t="s">
        <v>36</v>
      </c>
      <c r="Z10" s="128"/>
      <c r="AA10" s="128"/>
      <c r="AB10" s="128"/>
      <c r="AC10" s="128" t="s">
        <v>37</v>
      </c>
      <c r="AD10" s="128"/>
      <c r="AE10" s="128"/>
      <c r="AF10" s="128"/>
      <c r="AG10" s="128" t="s">
        <v>38</v>
      </c>
      <c r="AH10" s="128"/>
      <c r="AI10" s="128"/>
      <c r="AJ10" s="128"/>
      <c r="AK10" s="128" t="s">
        <v>39</v>
      </c>
      <c r="AL10" s="128"/>
      <c r="AM10" s="128"/>
      <c r="AN10" s="128"/>
      <c r="AO10" s="128" t="s">
        <v>40</v>
      </c>
      <c r="AP10" s="128"/>
      <c r="AQ10" s="128"/>
      <c r="AR10" s="128"/>
      <c r="AS10" s="128" t="s">
        <v>41</v>
      </c>
      <c r="AT10" s="128"/>
      <c r="AU10" s="128"/>
      <c r="AV10" s="128"/>
      <c r="AW10" s="128" t="s">
        <v>42</v>
      </c>
      <c r="AX10" s="128"/>
      <c r="AY10" s="128"/>
      <c r="AZ10" s="128"/>
      <c r="BA10" s="128" t="s">
        <v>43</v>
      </c>
      <c r="BB10" s="128"/>
      <c r="BC10" s="128"/>
      <c r="BD10" s="128"/>
      <c r="BE10" s="128" t="s">
        <v>44</v>
      </c>
      <c r="BF10" s="128"/>
      <c r="BG10" s="128"/>
      <c r="BH10" s="155"/>
    </row>
    <row r="11" spans="1:60" s="42" customFormat="1">
      <c r="A11" s="150"/>
      <c r="B11" s="118"/>
      <c r="C11" s="118"/>
      <c r="D11" s="118"/>
      <c r="E11" s="118"/>
      <c r="F11" s="118"/>
      <c r="G11" s="118"/>
      <c r="H11" s="121"/>
      <c r="I11" s="121"/>
      <c r="J11" s="121"/>
      <c r="K11" s="131"/>
      <c r="L11" s="131"/>
      <c r="M11" s="83">
        <v>1</v>
      </c>
      <c r="N11" s="83">
        <v>2</v>
      </c>
      <c r="O11" s="83">
        <v>3</v>
      </c>
      <c r="P11" s="83">
        <v>4</v>
      </c>
      <c r="Q11" s="83">
        <v>1</v>
      </c>
      <c r="R11" s="83">
        <v>2</v>
      </c>
      <c r="S11" s="83">
        <v>3</v>
      </c>
      <c r="T11" s="83">
        <v>4</v>
      </c>
      <c r="U11" s="83">
        <v>1</v>
      </c>
      <c r="V11" s="83">
        <v>2</v>
      </c>
      <c r="W11" s="83">
        <v>3</v>
      </c>
      <c r="X11" s="83">
        <v>4</v>
      </c>
      <c r="Y11" s="83">
        <v>1</v>
      </c>
      <c r="Z11" s="83">
        <v>2</v>
      </c>
      <c r="AA11" s="83">
        <v>3</v>
      </c>
      <c r="AB11" s="83">
        <v>4</v>
      </c>
      <c r="AC11" s="83">
        <v>1</v>
      </c>
      <c r="AD11" s="83">
        <v>2</v>
      </c>
      <c r="AE11" s="83">
        <v>3</v>
      </c>
      <c r="AF11" s="83">
        <v>4</v>
      </c>
      <c r="AG11" s="83">
        <v>1</v>
      </c>
      <c r="AH11" s="83">
        <v>2</v>
      </c>
      <c r="AI11" s="83">
        <v>3</v>
      </c>
      <c r="AJ11" s="83">
        <v>4</v>
      </c>
      <c r="AK11" s="83">
        <v>1</v>
      </c>
      <c r="AL11" s="83">
        <v>2</v>
      </c>
      <c r="AM11" s="83">
        <v>3</v>
      </c>
      <c r="AN11" s="83">
        <v>4</v>
      </c>
      <c r="AO11" s="83">
        <v>1</v>
      </c>
      <c r="AP11" s="83">
        <v>2</v>
      </c>
      <c r="AQ11" s="83">
        <v>3</v>
      </c>
      <c r="AR11" s="83">
        <v>4</v>
      </c>
      <c r="AS11" s="83">
        <v>1</v>
      </c>
      <c r="AT11" s="83">
        <v>2</v>
      </c>
      <c r="AU11" s="83">
        <v>3</v>
      </c>
      <c r="AV11" s="83">
        <v>4</v>
      </c>
      <c r="AW11" s="83">
        <v>1</v>
      </c>
      <c r="AX11" s="83">
        <v>2</v>
      </c>
      <c r="AY11" s="83">
        <v>3</v>
      </c>
      <c r="AZ11" s="83">
        <v>4</v>
      </c>
      <c r="BA11" s="83">
        <v>1</v>
      </c>
      <c r="BB11" s="83">
        <v>2</v>
      </c>
      <c r="BC11" s="83">
        <v>3</v>
      </c>
      <c r="BD11" s="83">
        <v>4</v>
      </c>
      <c r="BE11" s="83">
        <v>1</v>
      </c>
      <c r="BF11" s="83">
        <v>2</v>
      </c>
      <c r="BG11" s="83">
        <v>3</v>
      </c>
      <c r="BH11" s="84">
        <v>4</v>
      </c>
    </row>
    <row r="12" spans="1:60" s="42" customFormat="1" ht="15" customHeight="1">
      <c r="A12" s="143">
        <v>1</v>
      </c>
      <c r="B12" s="145" t="s">
        <v>45</v>
      </c>
      <c r="C12" s="145"/>
      <c r="D12" s="145"/>
      <c r="E12" s="122" t="s">
        <v>46</v>
      </c>
      <c r="F12" s="122"/>
      <c r="G12" s="122"/>
      <c r="H12" s="124" t="s">
        <v>47</v>
      </c>
      <c r="I12" s="124"/>
      <c r="J12" s="124"/>
      <c r="K12" s="80">
        <v>45863</v>
      </c>
      <c r="L12" s="80">
        <v>45869</v>
      </c>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2"/>
      <c r="AN12" s="82"/>
      <c r="AO12" s="82"/>
      <c r="AP12" s="82"/>
      <c r="AQ12" s="82"/>
      <c r="AR12" s="82"/>
      <c r="AS12" s="82"/>
      <c r="AT12" s="82"/>
      <c r="AU12" s="82"/>
      <c r="AV12" s="82"/>
      <c r="AW12" s="82"/>
      <c r="AX12" s="82"/>
      <c r="AY12" s="82"/>
      <c r="AZ12" s="82"/>
      <c r="BA12" s="82"/>
      <c r="BB12" s="82"/>
      <c r="BC12" s="82"/>
      <c r="BD12" s="82"/>
      <c r="BE12" s="82"/>
      <c r="BF12" s="82"/>
      <c r="BG12" s="82"/>
      <c r="BH12" s="86"/>
    </row>
    <row r="13" spans="1:60" s="42" customFormat="1" ht="15" customHeight="1">
      <c r="A13" s="144"/>
      <c r="B13" s="138"/>
      <c r="C13" s="138"/>
      <c r="D13" s="138"/>
      <c r="E13" s="123"/>
      <c r="F13" s="123"/>
      <c r="G13" s="123"/>
      <c r="H13" s="125" t="s">
        <v>48</v>
      </c>
      <c r="I13" s="125"/>
      <c r="J13" s="125"/>
      <c r="K13" s="72">
        <v>45855</v>
      </c>
      <c r="L13" s="72">
        <v>46022</v>
      </c>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4"/>
      <c r="AN13" s="74"/>
      <c r="AO13" s="74"/>
      <c r="AP13" s="74"/>
      <c r="AQ13" s="74"/>
      <c r="AR13" s="74"/>
      <c r="AS13" s="74"/>
      <c r="AT13" s="74"/>
      <c r="AU13" s="74"/>
      <c r="AV13" s="74"/>
      <c r="AW13" s="74"/>
      <c r="AX13" s="74"/>
      <c r="AY13" s="74"/>
      <c r="AZ13" s="74"/>
      <c r="BA13" s="74"/>
      <c r="BB13" s="74"/>
      <c r="BC13" s="74"/>
      <c r="BD13" s="74"/>
      <c r="BE13" s="74"/>
      <c r="BF13" s="74"/>
      <c r="BG13" s="74"/>
      <c r="BH13" s="87"/>
    </row>
    <row r="14" spans="1:60" s="42" customFormat="1" ht="15" customHeight="1">
      <c r="A14" s="144"/>
      <c r="B14" s="138"/>
      <c r="C14" s="138"/>
      <c r="D14" s="138"/>
      <c r="E14" s="123"/>
      <c r="F14" s="123"/>
      <c r="G14" s="123"/>
      <c r="H14" s="127" t="s">
        <v>49</v>
      </c>
      <c r="I14" s="127"/>
      <c r="J14" s="127"/>
      <c r="K14" s="154">
        <v>45863</v>
      </c>
      <c r="L14" s="154">
        <v>45869</v>
      </c>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4"/>
      <c r="AN14" s="74"/>
      <c r="AO14" s="74"/>
      <c r="AP14" s="74"/>
      <c r="AQ14" s="74"/>
      <c r="AR14" s="74"/>
      <c r="AS14" s="74"/>
      <c r="AT14" s="74"/>
      <c r="AU14" s="74"/>
      <c r="AV14" s="74"/>
      <c r="AW14" s="74"/>
      <c r="AX14" s="74"/>
      <c r="AY14" s="74"/>
      <c r="AZ14" s="74"/>
      <c r="BA14" s="74"/>
      <c r="BB14" s="74"/>
      <c r="BC14" s="74"/>
      <c r="BD14" s="74"/>
      <c r="BE14" s="74"/>
      <c r="BF14" s="74"/>
      <c r="BG14" s="74"/>
      <c r="BH14" s="87"/>
    </row>
    <row r="15" spans="1:60" s="42" customFormat="1" ht="15" customHeight="1">
      <c r="A15" s="144"/>
      <c r="B15" s="138"/>
      <c r="C15" s="138"/>
      <c r="D15" s="138"/>
      <c r="E15" s="123"/>
      <c r="F15" s="123"/>
      <c r="G15" s="123"/>
      <c r="H15" s="127"/>
      <c r="I15" s="127"/>
      <c r="J15" s="127"/>
      <c r="K15" s="154"/>
      <c r="L15" s="154"/>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4"/>
      <c r="AN15" s="74"/>
      <c r="AO15" s="74"/>
      <c r="AP15" s="74"/>
      <c r="AQ15" s="74"/>
      <c r="AR15" s="74"/>
      <c r="AS15" s="74"/>
      <c r="AT15" s="74"/>
      <c r="AU15" s="74"/>
      <c r="AV15" s="74"/>
      <c r="AW15" s="74"/>
      <c r="AX15" s="74"/>
      <c r="AY15" s="74"/>
      <c r="AZ15" s="74"/>
      <c r="BA15" s="74"/>
      <c r="BB15" s="74"/>
      <c r="BC15" s="74"/>
      <c r="BD15" s="74"/>
      <c r="BE15" s="74"/>
      <c r="BF15" s="74"/>
      <c r="BG15" s="74"/>
      <c r="BH15" s="87"/>
    </row>
    <row r="16" spans="1:60" s="42" customFormat="1" ht="16.5" customHeight="1">
      <c r="A16" s="144"/>
      <c r="B16" s="138"/>
      <c r="C16" s="138"/>
      <c r="D16" s="138"/>
      <c r="E16" s="123"/>
      <c r="F16" s="123"/>
      <c r="G16" s="123"/>
      <c r="H16" s="127"/>
      <c r="I16" s="127"/>
      <c r="J16" s="127"/>
      <c r="K16" s="154"/>
      <c r="L16" s="154"/>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4"/>
      <c r="AN16" s="74"/>
      <c r="AO16" s="74"/>
      <c r="AP16" s="74"/>
      <c r="AQ16" s="74"/>
      <c r="AR16" s="74"/>
      <c r="AS16" s="74"/>
      <c r="AT16" s="74"/>
      <c r="AU16" s="74"/>
      <c r="AV16" s="74"/>
      <c r="AW16" s="74"/>
      <c r="AX16" s="74"/>
      <c r="AY16" s="74"/>
      <c r="AZ16" s="74"/>
      <c r="BA16" s="74"/>
      <c r="BB16" s="74"/>
      <c r="BC16" s="74"/>
      <c r="BD16" s="74"/>
      <c r="BE16" s="74"/>
      <c r="BF16" s="74"/>
      <c r="BG16" s="74"/>
      <c r="BH16" s="87"/>
    </row>
    <row r="17" spans="1:60" s="42" customFormat="1" ht="45" customHeight="1">
      <c r="A17" s="144">
        <v>2</v>
      </c>
      <c r="B17" s="138" t="s">
        <v>50</v>
      </c>
      <c r="C17" s="138"/>
      <c r="D17" s="138"/>
      <c r="E17" s="123" t="s">
        <v>51</v>
      </c>
      <c r="F17" s="123"/>
      <c r="G17" s="123"/>
      <c r="H17" s="125" t="s">
        <v>52</v>
      </c>
      <c r="I17" s="125"/>
      <c r="J17" s="125"/>
      <c r="K17" s="72">
        <v>45855</v>
      </c>
      <c r="L17" s="72">
        <v>46022</v>
      </c>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4"/>
      <c r="AN17" s="74"/>
      <c r="AO17" s="74"/>
      <c r="AP17" s="74"/>
      <c r="AQ17" s="74"/>
      <c r="AR17" s="74"/>
      <c r="AS17" s="74"/>
      <c r="AT17" s="74"/>
      <c r="AU17" s="74"/>
      <c r="AV17" s="74"/>
      <c r="AW17" s="74"/>
      <c r="AX17" s="74"/>
      <c r="AY17" s="74"/>
      <c r="AZ17" s="74"/>
      <c r="BA17" s="74"/>
      <c r="BB17" s="74"/>
      <c r="BC17" s="74"/>
      <c r="BD17" s="74"/>
      <c r="BE17" s="74"/>
      <c r="BF17" s="74"/>
      <c r="BG17" s="74"/>
      <c r="BH17" s="87"/>
    </row>
    <row r="18" spans="1:60" s="42" customFormat="1">
      <c r="A18" s="144"/>
      <c r="B18" s="138"/>
      <c r="C18" s="138"/>
      <c r="D18" s="138"/>
      <c r="E18" s="123"/>
      <c r="F18" s="123"/>
      <c r="G18" s="123"/>
      <c r="H18" s="126" t="s">
        <v>53</v>
      </c>
      <c r="I18" s="125"/>
      <c r="J18" s="125"/>
      <c r="K18" s="72">
        <v>45855</v>
      </c>
      <c r="L18" s="72">
        <v>46022</v>
      </c>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4"/>
      <c r="AN18" s="74"/>
      <c r="AO18" s="74"/>
      <c r="AP18" s="74"/>
      <c r="AQ18" s="74"/>
      <c r="AR18" s="74"/>
      <c r="AS18" s="74"/>
      <c r="AT18" s="74"/>
      <c r="AU18" s="74"/>
      <c r="AV18" s="74"/>
      <c r="AW18" s="74"/>
      <c r="AX18" s="74"/>
      <c r="AY18" s="74"/>
      <c r="AZ18" s="74"/>
      <c r="BA18" s="74"/>
      <c r="BB18" s="74"/>
      <c r="BC18" s="74"/>
      <c r="BD18" s="74"/>
      <c r="BE18" s="74"/>
      <c r="BF18" s="74"/>
      <c r="BG18" s="74"/>
      <c r="BH18" s="87"/>
    </row>
    <row r="19" spans="1:60" s="42" customFormat="1" ht="38.25" customHeight="1">
      <c r="A19" s="144"/>
      <c r="B19" s="138"/>
      <c r="C19" s="138"/>
      <c r="D19" s="138"/>
      <c r="E19" s="123"/>
      <c r="F19" s="123"/>
      <c r="G19" s="123"/>
      <c r="H19" s="125" t="s">
        <v>54</v>
      </c>
      <c r="I19" s="125"/>
      <c r="J19" s="125"/>
      <c r="K19" s="72">
        <v>45855</v>
      </c>
      <c r="L19" s="72">
        <v>46022</v>
      </c>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4"/>
      <c r="AN19" s="74"/>
      <c r="AO19" s="74"/>
      <c r="AP19" s="74"/>
      <c r="AQ19" s="74"/>
      <c r="AR19" s="74"/>
      <c r="AS19" s="74"/>
      <c r="AT19" s="74"/>
      <c r="AU19" s="74"/>
      <c r="AV19" s="74"/>
      <c r="AW19" s="74"/>
      <c r="AX19" s="74"/>
      <c r="AY19" s="74"/>
      <c r="AZ19" s="74"/>
      <c r="BA19" s="74"/>
      <c r="BB19" s="74"/>
      <c r="BC19" s="74"/>
      <c r="BD19" s="74"/>
      <c r="BE19" s="74"/>
      <c r="BF19" s="74"/>
      <c r="BG19" s="74"/>
      <c r="BH19" s="87"/>
    </row>
    <row r="20" spans="1:60" s="42" customFormat="1">
      <c r="A20" s="144">
        <v>3</v>
      </c>
      <c r="B20" s="138" t="s">
        <v>55</v>
      </c>
      <c r="C20" s="138"/>
      <c r="D20" s="138"/>
      <c r="E20" s="123" t="s">
        <v>56</v>
      </c>
      <c r="F20" s="123"/>
      <c r="G20" s="123"/>
      <c r="H20" s="125" t="s">
        <v>57</v>
      </c>
      <c r="I20" s="125"/>
      <c r="J20" s="125"/>
      <c r="K20" s="72">
        <v>45855</v>
      </c>
      <c r="L20" s="72">
        <v>46022</v>
      </c>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4"/>
      <c r="AN20" s="74"/>
      <c r="AO20" s="74"/>
      <c r="AP20" s="74"/>
      <c r="AQ20" s="74"/>
      <c r="AR20" s="74"/>
      <c r="AS20" s="74"/>
      <c r="AT20" s="74"/>
      <c r="AU20" s="74"/>
      <c r="AV20" s="74"/>
      <c r="AW20" s="74"/>
      <c r="AX20" s="74"/>
      <c r="AY20" s="74"/>
      <c r="AZ20" s="74"/>
      <c r="BA20" s="74"/>
      <c r="BB20" s="74"/>
      <c r="BC20" s="74"/>
      <c r="BD20" s="74"/>
      <c r="BE20" s="74"/>
      <c r="BF20" s="74"/>
      <c r="BG20" s="74"/>
      <c r="BH20" s="87"/>
    </row>
    <row r="21" spans="1:60" s="42" customFormat="1">
      <c r="A21" s="144"/>
      <c r="B21" s="138"/>
      <c r="C21" s="138"/>
      <c r="D21" s="138"/>
      <c r="E21" s="123"/>
      <c r="F21" s="123"/>
      <c r="G21" s="123"/>
      <c r="H21" s="125" t="s">
        <v>58</v>
      </c>
      <c r="I21" s="125"/>
      <c r="J21" s="125"/>
      <c r="K21" s="72">
        <v>45855</v>
      </c>
      <c r="L21" s="72">
        <v>46022</v>
      </c>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4"/>
      <c r="AN21" s="74"/>
      <c r="AO21" s="74"/>
      <c r="AP21" s="74"/>
      <c r="AQ21" s="74"/>
      <c r="AR21" s="74"/>
      <c r="AS21" s="74"/>
      <c r="AT21" s="74"/>
      <c r="AU21" s="74"/>
      <c r="AV21" s="74"/>
      <c r="AW21" s="74"/>
      <c r="AX21" s="74"/>
      <c r="AY21" s="74"/>
      <c r="AZ21" s="74"/>
      <c r="BA21" s="74"/>
      <c r="BB21" s="74"/>
      <c r="BC21" s="74"/>
      <c r="BD21" s="74"/>
      <c r="BE21" s="74"/>
      <c r="BF21" s="74"/>
      <c r="BG21" s="74"/>
      <c r="BH21" s="87"/>
    </row>
    <row r="22" spans="1:60" s="42" customFormat="1" ht="84.75" customHeight="1">
      <c r="A22" s="144"/>
      <c r="B22" s="138"/>
      <c r="C22" s="138"/>
      <c r="D22" s="138"/>
      <c r="E22" s="123"/>
      <c r="F22" s="123"/>
      <c r="G22" s="123"/>
      <c r="H22" s="125" t="s">
        <v>59</v>
      </c>
      <c r="I22" s="125"/>
      <c r="J22" s="125"/>
      <c r="K22" s="72">
        <v>45855</v>
      </c>
      <c r="L22" s="72">
        <v>46022</v>
      </c>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4"/>
      <c r="AN22" s="74"/>
      <c r="AO22" s="74"/>
      <c r="AP22" s="74"/>
      <c r="AQ22" s="74"/>
      <c r="AR22" s="74"/>
      <c r="AS22" s="74"/>
      <c r="AT22" s="74"/>
      <c r="AU22" s="74"/>
      <c r="AV22" s="74"/>
      <c r="AW22" s="74"/>
      <c r="AX22" s="74"/>
      <c r="AY22" s="74"/>
      <c r="AZ22" s="74"/>
      <c r="BA22" s="74"/>
      <c r="BB22" s="74"/>
      <c r="BC22" s="74"/>
      <c r="BD22" s="74"/>
      <c r="BE22" s="74"/>
      <c r="BF22" s="74"/>
      <c r="BG22" s="74"/>
      <c r="BH22" s="87"/>
    </row>
    <row r="23" spans="1:60" s="42" customFormat="1">
      <c r="A23" s="144">
        <v>4</v>
      </c>
      <c r="B23" s="138" t="s">
        <v>60</v>
      </c>
      <c r="C23" s="138"/>
      <c r="D23" s="138"/>
      <c r="E23" s="123" t="s">
        <v>61</v>
      </c>
      <c r="F23" s="123"/>
      <c r="G23" s="123"/>
      <c r="H23" s="125" t="s">
        <v>62</v>
      </c>
      <c r="I23" s="125"/>
      <c r="J23" s="125"/>
      <c r="K23" s="72">
        <v>45855</v>
      </c>
      <c r="L23" s="72">
        <v>46022</v>
      </c>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4"/>
      <c r="AN23" s="74"/>
      <c r="AO23" s="74"/>
      <c r="AP23" s="74"/>
      <c r="AQ23" s="74"/>
      <c r="AR23" s="74"/>
      <c r="AS23" s="74"/>
      <c r="AT23" s="74"/>
      <c r="AU23" s="74"/>
      <c r="AV23" s="74"/>
      <c r="AW23" s="74"/>
      <c r="AX23" s="74"/>
      <c r="AY23" s="74"/>
      <c r="AZ23" s="74"/>
      <c r="BA23" s="74"/>
      <c r="BB23" s="74"/>
      <c r="BC23" s="74"/>
      <c r="BD23" s="74"/>
      <c r="BE23" s="74"/>
      <c r="BF23" s="74"/>
      <c r="BG23" s="74"/>
      <c r="BH23" s="87"/>
    </row>
    <row r="24" spans="1:60" s="42" customFormat="1">
      <c r="A24" s="144"/>
      <c r="B24" s="138"/>
      <c r="C24" s="138"/>
      <c r="D24" s="138"/>
      <c r="E24" s="123"/>
      <c r="F24" s="123"/>
      <c r="G24" s="123"/>
      <c r="H24" s="125" t="s">
        <v>63</v>
      </c>
      <c r="I24" s="125"/>
      <c r="J24" s="125"/>
      <c r="K24" s="72">
        <v>45855</v>
      </c>
      <c r="L24" s="72">
        <v>46022</v>
      </c>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4"/>
      <c r="AN24" s="74"/>
      <c r="AO24" s="74"/>
      <c r="AP24" s="74"/>
      <c r="AQ24" s="74"/>
      <c r="AR24" s="74"/>
      <c r="AS24" s="74"/>
      <c r="AT24" s="74"/>
      <c r="AU24" s="74"/>
      <c r="AV24" s="74"/>
      <c r="AW24" s="74"/>
      <c r="AX24" s="74"/>
      <c r="AY24" s="74"/>
      <c r="AZ24" s="74"/>
      <c r="BA24" s="74"/>
      <c r="BB24" s="74"/>
      <c r="BC24" s="74"/>
      <c r="BD24" s="74"/>
      <c r="BE24" s="74"/>
      <c r="BF24" s="74"/>
      <c r="BG24" s="74"/>
      <c r="BH24" s="87"/>
    </row>
    <row r="25" spans="1:60" s="42" customFormat="1" ht="118.5" customHeight="1">
      <c r="A25" s="144"/>
      <c r="B25" s="138"/>
      <c r="C25" s="138"/>
      <c r="D25" s="138"/>
      <c r="E25" s="123"/>
      <c r="F25" s="123"/>
      <c r="G25" s="123"/>
      <c r="H25" s="125" t="s">
        <v>64</v>
      </c>
      <c r="I25" s="125"/>
      <c r="J25" s="125"/>
      <c r="K25" s="72">
        <v>45855</v>
      </c>
      <c r="L25" s="72">
        <v>46022</v>
      </c>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4"/>
      <c r="AN25" s="74"/>
      <c r="AO25" s="74"/>
      <c r="AP25" s="74"/>
      <c r="AQ25" s="74"/>
      <c r="AR25" s="74"/>
      <c r="AS25" s="74"/>
      <c r="AT25" s="74"/>
      <c r="AU25" s="74"/>
      <c r="AV25" s="74"/>
      <c r="AW25" s="74"/>
      <c r="AX25" s="74"/>
      <c r="AY25" s="74"/>
      <c r="AZ25" s="74"/>
      <c r="BA25" s="74"/>
      <c r="BB25" s="74"/>
      <c r="BC25" s="74"/>
      <c r="BD25" s="74"/>
      <c r="BE25" s="74"/>
      <c r="BF25" s="74"/>
      <c r="BG25" s="74"/>
      <c r="BH25" s="87"/>
    </row>
    <row r="26" spans="1:60" ht="73.5" customHeight="1" thickBot="1">
      <c r="A26" s="76">
        <v>5</v>
      </c>
      <c r="B26" s="151" t="s">
        <v>65</v>
      </c>
      <c r="C26" s="151"/>
      <c r="D26" s="151"/>
      <c r="E26" s="153" t="s">
        <v>66</v>
      </c>
      <c r="F26" s="153"/>
      <c r="G26" s="153"/>
      <c r="H26" s="152" t="s">
        <v>67</v>
      </c>
      <c r="I26" s="152"/>
      <c r="J26" s="152"/>
      <c r="K26" s="77">
        <v>45855</v>
      </c>
      <c r="L26" s="77">
        <v>46022</v>
      </c>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9"/>
      <c r="AN26" s="79"/>
      <c r="AO26" s="79"/>
      <c r="AP26" s="79"/>
      <c r="AQ26" s="79"/>
      <c r="AR26" s="79"/>
      <c r="AS26" s="79"/>
      <c r="AT26" s="79"/>
      <c r="AU26" s="79"/>
      <c r="AV26" s="79"/>
      <c r="AW26" s="79"/>
      <c r="AX26" s="79"/>
      <c r="AY26" s="79"/>
      <c r="AZ26" s="79"/>
      <c r="BA26" s="79"/>
      <c r="BB26" s="79"/>
      <c r="BC26" s="79"/>
      <c r="BD26" s="79"/>
      <c r="BE26" s="79"/>
      <c r="BF26" s="79"/>
      <c r="BG26" s="79"/>
      <c r="BH26" s="88"/>
    </row>
  </sheetData>
  <mergeCells count="79">
    <mergeCell ref="H26:J26"/>
    <mergeCell ref="E26:G26"/>
    <mergeCell ref="K14:K16"/>
    <mergeCell ref="L14:L16"/>
    <mergeCell ref="BE10:BH10"/>
    <mergeCell ref="Q10:T10"/>
    <mergeCell ref="AO10:AR10"/>
    <mergeCell ref="Y10:AB10"/>
    <mergeCell ref="AK10:AN10"/>
    <mergeCell ref="BA10:BD10"/>
    <mergeCell ref="A12:A16"/>
    <mergeCell ref="B12:D16"/>
    <mergeCell ref="A8:B8"/>
    <mergeCell ref="A9:D11"/>
    <mergeCell ref="B26:D26"/>
    <mergeCell ref="A20:A22"/>
    <mergeCell ref="A23:A25"/>
    <mergeCell ref="A17:A19"/>
    <mergeCell ref="A3:B3"/>
    <mergeCell ref="A4:B4"/>
    <mergeCell ref="A5:B5"/>
    <mergeCell ref="A6:B6"/>
    <mergeCell ref="A7:B7"/>
    <mergeCell ref="E1:AF2"/>
    <mergeCell ref="U10:X10"/>
    <mergeCell ref="AC10:AF10"/>
    <mergeCell ref="E20:G22"/>
    <mergeCell ref="E23:G25"/>
    <mergeCell ref="H21:J21"/>
    <mergeCell ref="H20:J20"/>
    <mergeCell ref="H23:J23"/>
    <mergeCell ref="H22:J22"/>
    <mergeCell ref="H24:J24"/>
    <mergeCell ref="H25:J25"/>
    <mergeCell ref="K9:K11"/>
    <mergeCell ref="C7:E7"/>
    <mergeCell ref="B20:D22"/>
    <mergeCell ref="B23:D25"/>
    <mergeCell ref="B17:D19"/>
    <mergeCell ref="K3:BH3"/>
    <mergeCell ref="E9:G11"/>
    <mergeCell ref="H9:J11"/>
    <mergeCell ref="E12:G16"/>
    <mergeCell ref="E17:G19"/>
    <mergeCell ref="H12:J12"/>
    <mergeCell ref="H13:J13"/>
    <mergeCell ref="H17:J17"/>
    <mergeCell ref="H18:J18"/>
    <mergeCell ref="H19:J19"/>
    <mergeCell ref="H14:J16"/>
    <mergeCell ref="M10:P10"/>
    <mergeCell ref="L9:L11"/>
    <mergeCell ref="AG10:AJ10"/>
    <mergeCell ref="AS10:AV10"/>
    <mergeCell ref="AW10:AZ10"/>
    <mergeCell ref="AG1:AT1"/>
    <mergeCell ref="AU1:BH1"/>
    <mergeCell ref="K7:AF7"/>
    <mergeCell ref="A1:D2"/>
    <mergeCell ref="AG2:AT2"/>
    <mergeCell ref="AU2:BH2"/>
    <mergeCell ref="C6:E6"/>
    <mergeCell ref="K5:AF5"/>
    <mergeCell ref="G5:I5"/>
    <mergeCell ref="G6:I6"/>
    <mergeCell ref="K6:AF6"/>
    <mergeCell ref="AG5:BH5"/>
    <mergeCell ref="AG6:BH6"/>
    <mergeCell ref="C3:E3"/>
    <mergeCell ref="C4:E4"/>
    <mergeCell ref="G3:I3"/>
    <mergeCell ref="G4:I4"/>
    <mergeCell ref="K4:BH4"/>
    <mergeCell ref="M9:BH9"/>
    <mergeCell ref="AG7:BH7"/>
    <mergeCell ref="C8:I8"/>
    <mergeCell ref="K8:BH8"/>
    <mergeCell ref="G7:I7"/>
    <mergeCell ref="C5:E5"/>
  </mergeCells>
  <phoneticPr fontId="2" type="noConversion"/>
  <pageMargins left="0.70866141732283472" right="0.70866141732283472" top="0.74803149606299213" bottom="0.74803149606299213" header="0.31496062992125984" footer="0.31496062992125984"/>
  <pageSetup paperSize="9" scale="60"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O36"/>
  <sheetViews>
    <sheetView showGridLines="0" view="pageBreakPreview" topLeftCell="A16" zoomScale="85" zoomScaleNormal="80" zoomScaleSheetLayoutView="85" workbookViewId="0">
      <selection activeCell="J22" sqref="J22"/>
    </sheetView>
  </sheetViews>
  <sheetFormatPr defaultColWidth="11.42578125" defaultRowHeight="16.5"/>
  <cols>
    <col min="1" max="1" width="11.42578125" style="2"/>
    <col min="2" max="2" width="38.5703125" style="2" customWidth="1"/>
    <col min="3" max="3" width="26.5703125" style="2" customWidth="1"/>
    <col min="4" max="4" width="20.7109375" style="2" hidden="1" customWidth="1"/>
    <col min="5" max="5" width="56.7109375" style="2" hidden="1" customWidth="1"/>
    <col min="6" max="9" width="34.140625" style="2" hidden="1" customWidth="1"/>
    <col min="10" max="10" width="34.140625" style="2" customWidth="1"/>
    <col min="11" max="15" width="20.7109375" style="2" customWidth="1"/>
    <col min="16" max="16384" width="11.42578125" style="2"/>
  </cols>
  <sheetData>
    <row r="1" spans="1:15" ht="16.5" customHeight="1">
      <c r="B1" s="162"/>
      <c r="C1" s="162"/>
      <c r="D1" s="162"/>
      <c r="E1" s="162"/>
      <c r="F1" s="162"/>
      <c r="G1" s="162"/>
      <c r="H1" s="162"/>
      <c r="I1" s="162"/>
      <c r="J1" s="162"/>
      <c r="K1" s="162"/>
      <c r="L1" s="162"/>
      <c r="M1" s="162"/>
      <c r="N1" s="162"/>
      <c r="O1" s="162"/>
    </row>
    <row r="2" spans="1:15" ht="87" customHeight="1" thickBot="1">
      <c r="A2" s="163" t="s">
        <v>68</v>
      </c>
      <c r="B2" s="164"/>
      <c r="C2" s="164"/>
      <c r="D2" s="165"/>
      <c r="E2" s="165"/>
      <c r="F2" s="165"/>
      <c r="G2" s="165"/>
      <c r="H2" s="165"/>
      <c r="I2" s="165"/>
      <c r="J2" s="165"/>
      <c r="K2" s="165"/>
      <c r="L2" s="165"/>
      <c r="M2" s="165"/>
      <c r="N2" s="165"/>
      <c r="O2" s="166"/>
    </row>
    <row r="3" spans="1:15" ht="24.75" customHeight="1" thickBot="1">
      <c r="A3" s="54" t="s">
        <v>69</v>
      </c>
      <c r="B3" s="46" t="e">
        <f>(Plan_Trabajo_V1!C5+Plan_Trabajo_V1!G5+Plan_Trabajo_V1!K39)-(SUM(D3:O3))</f>
        <v>#VALUE!</v>
      </c>
      <c r="C3" s="53" t="s">
        <v>70</v>
      </c>
      <c r="D3" s="51">
        <v>8</v>
      </c>
      <c r="E3" s="39"/>
      <c r="F3" s="39"/>
      <c r="G3" s="39"/>
      <c r="H3" s="39">
        <v>1000000</v>
      </c>
      <c r="I3" s="39"/>
      <c r="J3" s="39"/>
      <c r="K3" s="39"/>
      <c r="L3" s="39"/>
      <c r="M3" s="39"/>
      <c r="N3" s="39"/>
      <c r="O3" s="39"/>
    </row>
    <row r="4" spans="1:15" ht="24.75" customHeight="1" thickBot="1">
      <c r="A4" s="55"/>
      <c r="B4" s="50"/>
      <c r="C4" s="52" t="s">
        <v>71</v>
      </c>
      <c r="D4" s="40" t="s">
        <v>72</v>
      </c>
      <c r="E4" s="40" t="s">
        <v>72</v>
      </c>
      <c r="F4" s="40" t="s">
        <v>72</v>
      </c>
      <c r="G4" s="40" t="s">
        <v>72</v>
      </c>
      <c r="H4" s="40" t="s">
        <v>72</v>
      </c>
      <c r="I4" s="40" t="s">
        <v>72</v>
      </c>
      <c r="J4" s="40" t="s">
        <v>72</v>
      </c>
      <c r="K4" s="40" t="s">
        <v>72</v>
      </c>
      <c r="L4" s="40" t="s">
        <v>72</v>
      </c>
      <c r="M4" s="40" t="s">
        <v>72</v>
      </c>
      <c r="N4" s="40" t="s">
        <v>72</v>
      </c>
      <c r="O4" s="40" t="s">
        <v>72</v>
      </c>
    </row>
    <row r="5" spans="1:15" ht="24.75" customHeight="1" thickBot="1">
      <c r="A5" s="55"/>
      <c r="B5" s="50"/>
      <c r="C5" s="49" t="s">
        <v>73</v>
      </c>
      <c r="D5" s="40"/>
      <c r="E5" s="40"/>
      <c r="F5" s="40"/>
      <c r="G5" s="40"/>
      <c r="H5" s="40"/>
      <c r="I5" s="40"/>
      <c r="J5" s="40"/>
      <c r="K5" s="40"/>
      <c r="L5" s="40"/>
      <c r="M5" s="40"/>
      <c r="N5" s="40"/>
      <c r="O5" s="40"/>
    </row>
    <row r="6" spans="1:15" ht="43.5" customHeight="1" thickBot="1">
      <c r="A6" s="55"/>
      <c r="B6" s="50"/>
      <c r="C6" s="68" t="s">
        <v>74</v>
      </c>
      <c r="D6" s="40"/>
      <c r="E6" s="40"/>
      <c r="F6" s="40"/>
      <c r="G6" s="40"/>
      <c r="H6" s="40"/>
      <c r="I6" s="40"/>
      <c r="J6" s="40"/>
      <c r="K6" s="40"/>
      <c r="L6" s="40"/>
      <c r="M6" s="40"/>
      <c r="N6" s="40"/>
      <c r="O6" s="40"/>
    </row>
    <row r="7" spans="1:15" ht="24.75" customHeight="1" thickBot="1">
      <c r="A7" s="55"/>
      <c r="B7" s="50"/>
      <c r="C7" s="49" t="s">
        <v>75</v>
      </c>
      <c r="D7" s="40" t="s">
        <v>72</v>
      </c>
      <c r="E7" s="40" t="s">
        <v>72</v>
      </c>
      <c r="F7" s="40" t="s">
        <v>72</v>
      </c>
      <c r="G7" s="40" t="s">
        <v>72</v>
      </c>
      <c r="H7" s="40" t="s">
        <v>72</v>
      </c>
      <c r="I7" s="40" t="s">
        <v>72</v>
      </c>
      <c r="J7" s="40" t="s">
        <v>72</v>
      </c>
      <c r="K7" s="40" t="s">
        <v>72</v>
      </c>
      <c r="L7" s="40" t="s">
        <v>72</v>
      </c>
      <c r="M7" s="40" t="s">
        <v>72</v>
      </c>
      <c r="N7" s="40" t="s">
        <v>72</v>
      </c>
      <c r="O7" s="40" t="s">
        <v>72</v>
      </c>
    </row>
    <row r="8" spans="1:15" ht="53.25" customHeight="1" thickBot="1">
      <c r="A8" s="38" t="s">
        <v>76</v>
      </c>
      <c r="B8" s="37" t="s">
        <v>77</v>
      </c>
      <c r="C8" s="37"/>
      <c r="D8" s="61" t="s">
        <v>78</v>
      </c>
      <c r="E8" s="61" t="s">
        <v>79</v>
      </c>
      <c r="F8" s="61" t="s">
        <v>80</v>
      </c>
      <c r="G8" s="61" t="s">
        <v>81</v>
      </c>
      <c r="H8" s="61" t="s">
        <v>82</v>
      </c>
      <c r="I8" s="61" t="s">
        <v>83</v>
      </c>
      <c r="J8" s="61" t="s">
        <v>84</v>
      </c>
      <c r="K8" s="61" t="s">
        <v>85</v>
      </c>
      <c r="L8" s="61" t="s">
        <v>86</v>
      </c>
      <c r="M8" s="61" t="s">
        <v>87</v>
      </c>
      <c r="N8" s="61" t="s">
        <v>88</v>
      </c>
      <c r="O8" s="61" t="s">
        <v>89</v>
      </c>
    </row>
    <row r="9" spans="1:15" ht="36" customHeight="1">
      <c r="A9" s="156">
        <f>Plan_Trabajo_V1!A12</f>
        <v>1</v>
      </c>
      <c r="B9" s="159" t="str">
        <f>Plan_Trabajo_V1!B12</f>
        <v>Elaborar el plan de trabajo para el desarrollo de las actividades del contrato, presentarlo para aprobación de la supervisión, realizar el correspondiente seguimiento mensual, y, de ser requerido, realizar los ajustes que se acuerden con la supervisión del contrato.</v>
      </c>
      <c r="C9" s="47" t="s">
        <v>90</v>
      </c>
      <c r="D9" s="62" t="s">
        <v>91</v>
      </c>
      <c r="E9" s="62" t="s">
        <v>92</v>
      </c>
      <c r="F9" s="62"/>
      <c r="G9" s="62"/>
      <c r="H9" s="62"/>
      <c r="I9" s="62"/>
      <c r="J9" s="62" t="s">
        <v>93</v>
      </c>
      <c r="K9" s="62"/>
      <c r="L9" s="62"/>
      <c r="M9" s="62"/>
      <c r="N9" s="62"/>
      <c r="O9" s="63"/>
    </row>
    <row r="10" spans="1:15" ht="43.9" customHeight="1">
      <c r="A10" s="157"/>
      <c r="B10" s="160"/>
      <c r="C10" s="48" t="s">
        <v>94</v>
      </c>
      <c r="D10" s="64" t="s">
        <v>95</v>
      </c>
      <c r="E10" s="64" t="s">
        <v>96</v>
      </c>
      <c r="F10" s="64"/>
      <c r="G10" s="64"/>
      <c r="H10" s="64"/>
      <c r="I10" s="64"/>
      <c r="J10" s="64" t="s">
        <v>97</v>
      </c>
      <c r="K10" s="64"/>
      <c r="L10" s="64"/>
      <c r="M10" s="64"/>
      <c r="N10" s="64"/>
      <c r="O10" s="65"/>
    </row>
    <row r="11" spans="1:15" ht="43.9" customHeight="1">
      <c r="A11" s="158"/>
      <c r="B11" s="161"/>
      <c r="C11" s="5" t="s">
        <v>98</v>
      </c>
      <c r="D11" s="66"/>
      <c r="E11" s="85" t="s">
        <v>99</v>
      </c>
      <c r="F11" s="66"/>
      <c r="G11" s="66"/>
      <c r="H11" s="66"/>
      <c r="I11" s="66"/>
      <c r="J11" s="66"/>
      <c r="K11" s="66"/>
      <c r="L11" s="66"/>
      <c r="M11" s="66"/>
      <c r="N11" s="66"/>
      <c r="O11" s="67"/>
    </row>
    <row r="12" spans="1:15" ht="104.25" customHeight="1">
      <c r="A12" s="156">
        <f>Plan_Trabajo_V1!A17</f>
        <v>2</v>
      </c>
      <c r="B12" s="159" t="str">
        <f>Plan_Trabajo_V1!B17</f>
        <v>Realizar apoyo jurídico en el seguimiento y cumplimiento a los acuerdos colectivos laborales suscritos entre la Administración Distrital y las organizaciones sindicales, así como participar activamente en la preparación y desarrollo de las sesiones y mesas de trabajo orientadas a garantizar el cumplimiento efectivo de dichos acuerdos.</v>
      </c>
      <c r="C12" s="47" t="s">
        <v>90</v>
      </c>
      <c r="D12" s="62" t="s">
        <v>100</v>
      </c>
      <c r="E12" s="62" t="s">
        <v>101</v>
      </c>
      <c r="F12" s="62"/>
      <c r="G12" s="62"/>
      <c r="H12" s="62"/>
      <c r="I12" s="62"/>
      <c r="J12" s="62" t="s">
        <v>102</v>
      </c>
      <c r="K12" s="62" t="s">
        <v>103</v>
      </c>
      <c r="L12" s="62"/>
      <c r="M12" s="62"/>
      <c r="N12" s="62"/>
      <c r="O12" s="63"/>
    </row>
    <row r="13" spans="1:15" ht="43.9" customHeight="1">
      <c r="A13" s="157"/>
      <c r="B13" s="160"/>
      <c r="C13" s="48" t="s">
        <v>94</v>
      </c>
      <c r="D13" s="64" t="s">
        <v>104</v>
      </c>
      <c r="E13" s="64" t="s">
        <v>105</v>
      </c>
      <c r="F13" s="64"/>
      <c r="G13" s="64"/>
      <c r="H13" s="64"/>
      <c r="I13" s="64"/>
      <c r="J13" s="64" t="s">
        <v>106</v>
      </c>
      <c r="K13" s="64"/>
      <c r="L13" s="64"/>
      <c r="M13" s="64"/>
      <c r="N13" s="64"/>
      <c r="O13" s="65"/>
    </row>
    <row r="14" spans="1:15" ht="43.9" customHeight="1">
      <c r="A14" s="158"/>
      <c r="B14" s="161"/>
      <c r="C14" s="5" t="s">
        <v>98</v>
      </c>
      <c r="D14" s="66"/>
      <c r="E14" s="66"/>
      <c r="F14" s="66"/>
      <c r="G14" s="66"/>
      <c r="H14" s="66"/>
      <c r="I14" s="66"/>
      <c r="J14" s="66"/>
      <c r="K14" s="66"/>
      <c r="L14" s="66"/>
      <c r="M14" s="66"/>
      <c r="N14" s="66"/>
      <c r="O14" s="67"/>
    </row>
    <row r="15" spans="1:15" ht="58.5" customHeight="1">
      <c r="A15" s="156">
        <f>Plan_Trabajo_V1!A20</f>
        <v>3</v>
      </c>
      <c r="B15" s="159" t="str">
        <f>Plan_Trabajo_V1!B20</f>
        <v>Efectuar la elaboración, proyección y revisión de documentos, informes y demás actuaciones que sean necesarias para atender los compromisos adquiridos en los acuerdos colectivos laborales, así como para dar respuesta a las distintas comunicaciones que se presenten, tales como peticiones, tutelas, querellas, y otras, tanto las provenientes de organizaciones sindicales como las que se reciban en general.</v>
      </c>
      <c r="C15" s="47" t="s">
        <v>90</v>
      </c>
      <c r="D15" s="62">
        <v>8</v>
      </c>
      <c r="E15" s="62" t="s">
        <v>107</v>
      </c>
      <c r="F15" s="62"/>
      <c r="G15" s="62"/>
      <c r="H15" s="62"/>
      <c r="I15" s="62"/>
      <c r="J15" s="62" t="s">
        <v>108</v>
      </c>
      <c r="K15" s="62"/>
      <c r="L15" s="62"/>
      <c r="M15" s="62"/>
      <c r="N15" s="62"/>
      <c r="O15" s="63"/>
    </row>
    <row r="16" spans="1:15" ht="86.25" customHeight="1">
      <c r="A16" s="157"/>
      <c r="B16" s="160"/>
      <c r="C16" s="48" t="s">
        <v>94</v>
      </c>
      <c r="D16" s="64">
        <v>9</v>
      </c>
      <c r="E16" s="64" t="s">
        <v>109</v>
      </c>
      <c r="F16" s="64"/>
      <c r="G16" s="64"/>
      <c r="H16" s="64"/>
      <c r="I16" s="64"/>
      <c r="J16" s="64" t="s">
        <v>110</v>
      </c>
      <c r="K16" s="64"/>
      <c r="L16" s="64"/>
      <c r="M16" s="64"/>
      <c r="N16" s="64"/>
      <c r="O16" s="65"/>
    </row>
    <row r="17" spans="1:15" ht="43.9" customHeight="1">
      <c r="A17" s="158"/>
      <c r="B17" s="161"/>
      <c r="C17" s="5" t="s">
        <v>98</v>
      </c>
      <c r="D17" s="66"/>
      <c r="E17" s="66"/>
      <c r="F17" s="66"/>
      <c r="G17" s="66"/>
      <c r="H17" s="66"/>
      <c r="I17" s="66"/>
      <c r="J17" s="66"/>
      <c r="K17" s="66"/>
      <c r="L17" s="66"/>
      <c r="M17" s="66"/>
      <c r="N17" s="66"/>
      <c r="O17" s="67"/>
    </row>
    <row r="18" spans="1:15" ht="102.75" customHeight="1">
      <c r="A18" s="156">
        <f>Plan_Trabajo_V1!A23</f>
        <v>4</v>
      </c>
      <c r="B18" s="159" t="str">
        <f>Plan_Trabajo_V1!B23</f>
        <v>Realizar y brindar apoyo jurídico y técnico en el proceso de depuración normativa que adelanta la Dirección Distrital de Desarrollo Institucional, en el marco del fortalecimiento de la gestión pública y el Decreto Único Sectorial, mediante la emisión de conceptos debidamente sustentados sobre derogatorias, obsolescencia, duplicidad y vigencia, así como la retroalimentación de la información con la presentación de razones y observaciones sobre las normas solicitadas.</v>
      </c>
      <c r="C18" s="47" t="s">
        <v>90</v>
      </c>
      <c r="D18" s="62">
        <v>11</v>
      </c>
      <c r="E18" s="62" t="s">
        <v>111</v>
      </c>
      <c r="F18" s="62"/>
      <c r="G18" s="62"/>
      <c r="H18" s="62"/>
      <c r="I18" s="62"/>
      <c r="J18" s="62" t="s">
        <v>112</v>
      </c>
      <c r="K18" s="62"/>
      <c r="L18" s="62"/>
      <c r="M18" s="62"/>
      <c r="N18" s="62"/>
      <c r="O18" s="63"/>
    </row>
    <row r="19" spans="1:15" ht="51" customHeight="1">
      <c r="A19" s="157"/>
      <c r="B19" s="160"/>
      <c r="C19" s="48" t="s">
        <v>94</v>
      </c>
      <c r="D19" s="64">
        <v>12</v>
      </c>
      <c r="E19" s="64" t="s">
        <v>113</v>
      </c>
      <c r="F19" s="64"/>
      <c r="G19" s="64"/>
      <c r="H19" s="64"/>
      <c r="I19" s="64"/>
      <c r="J19" s="64" t="s">
        <v>114</v>
      </c>
      <c r="K19" s="64"/>
      <c r="L19" s="64"/>
      <c r="M19" s="64"/>
      <c r="N19" s="64"/>
      <c r="O19" s="65"/>
    </row>
    <row r="20" spans="1:15" ht="68.25" customHeight="1" thickBot="1">
      <c r="A20" s="158"/>
      <c r="B20" s="161"/>
      <c r="C20" s="5" t="s">
        <v>98</v>
      </c>
      <c r="D20" s="66"/>
      <c r="E20" s="85"/>
      <c r="F20" s="66"/>
      <c r="G20" s="66"/>
      <c r="H20" s="66"/>
      <c r="I20" s="66"/>
      <c r="J20" s="66"/>
      <c r="K20" s="66"/>
      <c r="L20" s="66"/>
      <c r="M20" s="66"/>
      <c r="N20" s="66"/>
      <c r="O20" s="67"/>
    </row>
    <row r="21" spans="1:15" ht="43.9" customHeight="1">
      <c r="A21" s="156">
        <v>5</v>
      </c>
      <c r="B21" s="159" t="str">
        <f>Plan_Trabajo_V1!B26</f>
        <v>Elaborar y presentar los informes que sean requeridos en el marco del objeto y las obligaciones contractuales.</v>
      </c>
      <c r="C21" s="47" t="s">
        <v>90</v>
      </c>
      <c r="D21" s="62">
        <v>17</v>
      </c>
      <c r="E21" s="62" t="s">
        <v>115</v>
      </c>
      <c r="F21" s="62"/>
      <c r="G21" s="62"/>
      <c r="H21" s="62"/>
      <c r="I21" s="62"/>
      <c r="J21" s="62" t="s">
        <v>116</v>
      </c>
      <c r="K21" s="62"/>
      <c r="L21" s="62"/>
      <c r="M21" s="62"/>
      <c r="N21" s="62"/>
      <c r="O21" s="63"/>
    </row>
    <row r="22" spans="1:15" ht="43.9" customHeight="1">
      <c r="A22" s="157"/>
      <c r="B22" s="160"/>
      <c r="C22" s="48" t="s">
        <v>94</v>
      </c>
      <c r="D22" s="64">
        <v>18</v>
      </c>
      <c r="E22" s="64" t="s">
        <v>117</v>
      </c>
      <c r="F22" s="64"/>
      <c r="G22" s="64"/>
      <c r="H22" s="64"/>
      <c r="I22" s="64"/>
      <c r="J22" s="62" t="s">
        <v>118</v>
      </c>
      <c r="K22" s="64"/>
      <c r="L22" s="64"/>
      <c r="M22" s="64"/>
      <c r="N22" s="64"/>
      <c r="O22" s="65"/>
    </row>
    <row r="23" spans="1:15" ht="43.9" customHeight="1">
      <c r="A23" s="158"/>
      <c r="B23" s="161"/>
      <c r="C23" s="5" t="s">
        <v>98</v>
      </c>
      <c r="D23" s="66"/>
      <c r="E23" s="66"/>
      <c r="F23" s="66"/>
      <c r="G23" s="66"/>
      <c r="H23" s="66"/>
      <c r="I23" s="66"/>
      <c r="J23" s="66"/>
      <c r="K23" s="66"/>
      <c r="L23" s="66"/>
      <c r="M23" s="66"/>
      <c r="N23" s="66"/>
      <c r="O23" s="67"/>
    </row>
    <row r="24" spans="1:15" hidden="1">
      <c r="A24" s="156" t="e">
        <f>Plan_Trabajo_V1!#REF!</f>
        <v>#REF!</v>
      </c>
      <c r="B24" s="159" t="e">
        <f>Plan_Trabajo_V1!#REF!</f>
        <v>#REF!</v>
      </c>
      <c r="C24" s="47" t="s">
        <v>90</v>
      </c>
      <c r="D24" s="62">
        <v>20</v>
      </c>
      <c r="E24" s="62"/>
      <c r="F24" s="62" t="s">
        <v>119</v>
      </c>
      <c r="G24" s="62" t="s">
        <v>120</v>
      </c>
      <c r="H24" s="62" t="s">
        <v>121</v>
      </c>
      <c r="I24" s="62" t="s">
        <v>122</v>
      </c>
      <c r="J24" s="62" t="s">
        <v>123</v>
      </c>
      <c r="K24" s="62"/>
      <c r="L24" s="62"/>
      <c r="M24" s="62"/>
      <c r="N24" s="62"/>
      <c r="O24" s="63"/>
    </row>
    <row r="25" spans="1:15" hidden="1">
      <c r="A25" s="157"/>
      <c r="B25" s="160"/>
      <c r="C25" s="48" t="s">
        <v>94</v>
      </c>
      <c r="D25" s="64">
        <v>21</v>
      </c>
      <c r="E25" s="64"/>
      <c r="F25" s="64" t="s">
        <v>124</v>
      </c>
      <c r="G25" s="64" t="s">
        <v>125</v>
      </c>
      <c r="H25" s="64" t="s">
        <v>126</v>
      </c>
      <c r="I25" s="64" t="s">
        <v>127</v>
      </c>
      <c r="J25" s="64" t="s">
        <v>128</v>
      </c>
      <c r="K25" s="64"/>
      <c r="L25" s="64"/>
      <c r="M25" s="64"/>
      <c r="N25" s="64"/>
      <c r="O25" s="65"/>
    </row>
    <row r="26" spans="1:15" ht="33.75" hidden="1" thickBot="1">
      <c r="A26" s="158"/>
      <c r="B26" s="161"/>
      <c r="C26" s="5" t="s">
        <v>98</v>
      </c>
      <c r="D26" s="66"/>
      <c r="E26" s="66"/>
      <c r="F26" s="66" t="s">
        <v>129</v>
      </c>
      <c r="G26" s="66" t="s">
        <v>130</v>
      </c>
      <c r="H26" s="66" t="s">
        <v>131</v>
      </c>
      <c r="I26" s="66" t="s">
        <v>132</v>
      </c>
      <c r="J26" s="66" t="s">
        <v>133</v>
      </c>
      <c r="K26" s="66"/>
      <c r="L26" s="66"/>
      <c r="M26" s="66"/>
      <c r="N26" s="66"/>
      <c r="O26" s="67"/>
    </row>
    <row r="27" spans="1:15" hidden="1">
      <c r="A27" s="156" t="e">
        <f>Plan_Trabajo_V1!#REF!</f>
        <v>#REF!</v>
      </c>
      <c r="B27" s="159" t="e">
        <f>Plan_Trabajo_V1!#REF!</f>
        <v>#REF!</v>
      </c>
      <c r="C27" s="47" t="s">
        <v>90</v>
      </c>
      <c r="D27" s="62">
        <v>23</v>
      </c>
      <c r="E27" s="62"/>
      <c r="F27" s="62" t="s">
        <v>134</v>
      </c>
      <c r="G27" s="62" t="s">
        <v>135</v>
      </c>
      <c r="H27" s="62" t="s">
        <v>136</v>
      </c>
      <c r="I27" s="62" t="s">
        <v>137</v>
      </c>
      <c r="J27" s="62" t="s">
        <v>138</v>
      </c>
      <c r="K27" s="62"/>
      <c r="L27" s="62"/>
      <c r="M27" s="62"/>
      <c r="N27" s="62"/>
      <c r="O27" s="63"/>
    </row>
    <row r="28" spans="1:15" hidden="1">
      <c r="A28" s="157"/>
      <c r="B28" s="160"/>
      <c r="C28" s="48" t="s">
        <v>94</v>
      </c>
      <c r="D28" s="64">
        <v>24</v>
      </c>
      <c r="E28" s="64"/>
      <c r="F28" s="64" t="s">
        <v>139</v>
      </c>
      <c r="G28" s="64" t="s">
        <v>140</v>
      </c>
      <c r="H28" s="64" t="s">
        <v>141</v>
      </c>
      <c r="I28" s="64" t="s">
        <v>142</v>
      </c>
      <c r="J28" s="64" t="s">
        <v>143</v>
      </c>
      <c r="K28" s="64"/>
      <c r="L28" s="64"/>
      <c r="M28" s="64"/>
      <c r="N28" s="64"/>
      <c r="O28" s="65"/>
    </row>
    <row r="29" spans="1:15" ht="33.75" hidden="1" thickBot="1">
      <c r="A29" s="158"/>
      <c r="B29" s="161"/>
      <c r="C29" s="5" t="s">
        <v>98</v>
      </c>
      <c r="D29" s="66"/>
      <c r="E29" s="66"/>
      <c r="F29" s="66" t="s">
        <v>144</v>
      </c>
      <c r="G29" s="66" t="s">
        <v>145</v>
      </c>
      <c r="H29" s="66" t="s">
        <v>146</v>
      </c>
      <c r="I29" s="66" t="s">
        <v>147</v>
      </c>
      <c r="J29" s="66" t="s">
        <v>148</v>
      </c>
      <c r="K29" s="66"/>
      <c r="L29" s="66"/>
      <c r="M29" s="66"/>
      <c r="N29" s="66"/>
      <c r="O29" s="67"/>
    </row>
    <row r="30" spans="1:15" hidden="1">
      <c r="A30" s="156" t="e">
        <f>Plan_Trabajo_V1!#REF!</f>
        <v>#REF!</v>
      </c>
      <c r="B30" s="159" t="e">
        <f>Plan_Trabajo_V1!#REF!</f>
        <v>#REF!</v>
      </c>
      <c r="C30" s="47" t="s">
        <v>90</v>
      </c>
      <c r="D30" s="62">
        <v>26</v>
      </c>
      <c r="E30" s="62"/>
      <c r="F30" s="62" t="s">
        <v>149</v>
      </c>
      <c r="G30" s="62" t="s">
        <v>150</v>
      </c>
      <c r="H30" s="62" t="s">
        <v>151</v>
      </c>
      <c r="I30" s="62" t="s">
        <v>152</v>
      </c>
      <c r="J30" s="62" t="s">
        <v>153</v>
      </c>
      <c r="K30" s="62"/>
      <c r="L30" s="62"/>
      <c r="M30" s="62"/>
      <c r="N30" s="62"/>
      <c r="O30" s="63"/>
    </row>
    <row r="31" spans="1:15" hidden="1">
      <c r="A31" s="157"/>
      <c r="B31" s="160"/>
      <c r="C31" s="48" t="s">
        <v>94</v>
      </c>
      <c r="D31" s="64">
        <v>27</v>
      </c>
      <c r="E31" s="64"/>
      <c r="F31" s="64" t="s">
        <v>154</v>
      </c>
      <c r="G31" s="64" t="s">
        <v>155</v>
      </c>
      <c r="H31" s="64" t="s">
        <v>156</v>
      </c>
      <c r="I31" s="64" t="s">
        <v>157</v>
      </c>
      <c r="J31" s="64" t="s">
        <v>158</v>
      </c>
      <c r="K31" s="64"/>
      <c r="L31" s="64"/>
      <c r="M31" s="64"/>
      <c r="N31" s="64"/>
      <c r="O31" s="65"/>
    </row>
    <row r="32" spans="1:15" ht="33.75" hidden="1" thickBot="1">
      <c r="A32" s="158"/>
      <c r="B32" s="161"/>
      <c r="C32" s="5" t="s">
        <v>98</v>
      </c>
      <c r="D32" s="66"/>
      <c r="E32" s="66"/>
      <c r="F32" s="66" t="s">
        <v>159</v>
      </c>
      <c r="G32" s="66" t="s">
        <v>160</v>
      </c>
      <c r="H32" s="66" t="s">
        <v>161</v>
      </c>
      <c r="I32" s="66" t="s">
        <v>162</v>
      </c>
      <c r="J32" s="66" t="s">
        <v>163</v>
      </c>
      <c r="K32" s="66"/>
      <c r="L32" s="66"/>
      <c r="M32" s="66"/>
      <c r="N32" s="66"/>
      <c r="O32" s="67"/>
    </row>
    <row r="33" spans="1:15" hidden="1">
      <c r="A33" s="156" t="e">
        <f>Plan_Trabajo_V1!#REF!</f>
        <v>#REF!</v>
      </c>
      <c r="B33" s="159" t="e">
        <f>Plan_Trabajo_V1!#REF!</f>
        <v>#REF!</v>
      </c>
      <c r="C33" s="47" t="s">
        <v>90</v>
      </c>
      <c r="D33" s="62">
        <v>29</v>
      </c>
      <c r="E33" s="62"/>
      <c r="F33" s="62" t="s">
        <v>164</v>
      </c>
      <c r="G33" s="62" t="s">
        <v>165</v>
      </c>
      <c r="H33" s="62" t="s">
        <v>166</v>
      </c>
      <c r="I33" s="62" t="s">
        <v>167</v>
      </c>
      <c r="J33" s="62" t="s">
        <v>168</v>
      </c>
      <c r="K33" s="62"/>
      <c r="L33" s="62"/>
      <c r="M33" s="62"/>
      <c r="N33" s="62"/>
      <c r="O33" s="63"/>
    </row>
    <row r="34" spans="1:15" hidden="1">
      <c r="A34" s="157"/>
      <c r="B34" s="160"/>
      <c r="C34" s="48" t="s">
        <v>94</v>
      </c>
      <c r="D34" s="64">
        <v>30</v>
      </c>
      <c r="E34" s="64"/>
      <c r="F34" s="64" t="s">
        <v>169</v>
      </c>
      <c r="G34" s="64" t="s">
        <v>170</v>
      </c>
      <c r="H34" s="64" t="s">
        <v>171</v>
      </c>
      <c r="I34" s="64" t="s">
        <v>172</v>
      </c>
      <c r="J34" s="64" t="s">
        <v>173</v>
      </c>
      <c r="K34" s="64"/>
      <c r="L34" s="64"/>
      <c r="M34" s="64"/>
      <c r="N34" s="64"/>
      <c r="O34" s="65"/>
    </row>
    <row r="35" spans="1:15" ht="33.75" hidden="1" thickBot="1">
      <c r="A35" s="158"/>
      <c r="B35" s="161"/>
      <c r="C35" s="5" t="s">
        <v>98</v>
      </c>
      <c r="D35" s="66"/>
      <c r="E35" s="66"/>
      <c r="F35" s="66" t="s">
        <v>174</v>
      </c>
      <c r="G35" s="66" t="s">
        <v>175</v>
      </c>
      <c r="H35" s="66" t="s">
        <v>176</v>
      </c>
      <c r="I35" s="66" t="s">
        <v>177</v>
      </c>
      <c r="J35" s="66" t="s">
        <v>178</v>
      </c>
      <c r="K35" s="66"/>
      <c r="L35" s="66"/>
      <c r="M35" s="66"/>
      <c r="N35" s="66"/>
      <c r="O35" s="67"/>
    </row>
    <row r="36" spans="1:15" hidden="1"/>
  </sheetData>
  <mergeCells count="20">
    <mergeCell ref="B1:O1"/>
    <mergeCell ref="A2:O2"/>
    <mergeCell ref="A12:A14"/>
    <mergeCell ref="B12:B14"/>
    <mergeCell ref="A15:A17"/>
    <mergeCell ref="B15:B17"/>
    <mergeCell ref="A18:A20"/>
    <mergeCell ref="B18:B20"/>
    <mergeCell ref="A9:A11"/>
    <mergeCell ref="B9:B11"/>
    <mergeCell ref="A30:A32"/>
    <mergeCell ref="B30:B32"/>
    <mergeCell ref="A33:A35"/>
    <mergeCell ref="B33:B35"/>
    <mergeCell ref="A21:A23"/>
    <mergeCell ref="B21:B23"/>
    <mergeCell ref="A24:A26"/>
    <mergeCell ref="B24:B26"/>
    <mergeCell ref="A27:A29"/>
    <mergeCell ref="B27:B29"/>
  </mergeCells>
  <phoneticPr fontId="2" type="noConversion"/>
  <pageMargins left="0.7" right="0.7" top="0.75" bottom="0.75" header="0.3" footer="0.3"/>
  <pageSetup scale="2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E30"/>
  <sheetViews>
    <sheetView showGridLines="0" tabSelected="1" topLeftCell="A19" workbookViewId="0">
      <selection activeCell="D21" sqref="D21:E21"/>
    </sheetView>
  </sheetViews>
  <sheetFormatPr defaultColWidth="11.42578125" defaultRowHeight="16.5"/>
  <cols>
    <col min="1" max="1" width="5" style="7" customWidth="1"/>
    <col min="2" max="2" width="8.28515625" style="2" customWidth="1"/>
    <col min="3" max="3" width="35.85546875" style="7" customWidth="1"/>
    <col min="4" max="4" width="41.28515625" style="7" customWidth="1"/>
    <col min="5" max="5" width="38.140625" style="7" customWidth="1"/>
    <col min="6" max="6" width="6.85546875" style="7" customWidth="1"/>
    <col min="7" max="16384" width="11.42578125" style="7"/>
  </cols>
  <sheetData>
    <row r="1" spans="2:5" ht="17.100000000000001" customHeight="1"/>
    <row r="2" spans="2:5" ht="17.100000000000001" customHeight="1"/>
    <row r="3" spans="2:5" ht="17.100000000000001" customHeight="1"/>
    <row r="4" spans="2:5">
      <c r="B4" s="7"/>
    </row>
    <row r="5" spans="2:5">
      <c r="B5" s="169" t="s">
        <v>179</v>
      </c>
      <c r="C5" s="169"/>
      <c r="D5" s="169"/>
      <c r="E5" s="169"/>
    </row>
    <row r="6" spans="2:5">
      <c r="B6" s="7"/>
    </row>
    <row r="7" spans="2:5" ht="15" customHeight="1">
      <c r="B7" s="171" t="s">
        <v>180</v>
      </c>
      <c r="C7" s="171"/>
      <c r="D7" s="174" t="str">
        <f>+Plan_Trabajo_V1!C3</f>
        <v>4211000-778-2025</v>
      </c>
      <c r="E7" s="174"/>
    </row>
    <row r="8" spans="2:5">
      <c r="B8" s="171" t="s">
        <v>181</v>
      </c>
      <c r="C8" s="171"/>
      <c r="D8" s="174" t="str">
        <f>+Plan_Trabajo_V1!C4</f>
        <v>CARLOS ANDRES SILVA POLO</v>
      </c>
      <c r="E8" s="174"/>
    </row>
    <row r="9" spans="2:5" ht="79.5" customHeight="1">
      <c r="B9" s="171" t="s">
        <v>182</v>
      </c>
      <c r="C9" s="171"/>
      <c r="D9" s="175" t="str">
        <f>+Plan_Trabajo_V1!K4</f>
        <v>Prestar servicios profesionales para apoyar jurídicamente el desarrollo de las estrategias de fortalecimiento de capacidades de las entidades distritales</v>
      </c>
      <c r="E9" s="175"/>
    </row>
    <row r="10" spans="2:5">
      <c r="B10" s="171" t="s">
        <v>183</v>
      </c>
      <c r="C10" s="171"/>
      <c r="D10" s="176">
        <f>+Plan_Trabajo_V1!G7</f>
        <v>45855</v>
      </c>
      <c r="E10" s="176"/>
    </row>
    <row r="11" spans="2:5" ht="15.95" customHeight="1">
      <c r="B11" s="171" t="s">
        <v>184</v>
      </c>
      <c r="C11" s="171"/>
      <c r="D11" s="177">
        <f>+Plan_Trabajo_V1!K7</f>
        <v>46022</v>
      </c>
      <c r="E11" s="177"/>
    </row>
    <row r="12" spans="2:5" ht="29.25" customHeight="1">
      <c r="B12" s="172" t="s">
        <v>185</v>
      </c>
      <c r="C12" s="172"/>
      <c r="D12" s="173" t="s">
        <v>84</v>
      </c>
      <c r="E12" s="173"/>
    </row>
    <row r="13" spans="2:5" ht="15.95" customHeight="1">
      <c r="B13" s="7"/>
      <c r="C13" s="6"/>
      <c r="D13" s="6"/>
      <c r="E13" s="6"/>
    </row>
    <row r="14" spans="2:5" ht="28.5" customHeight="1">
      <c r="B14" s="170" t="s">
        <v>186</v>
      </c>
      <c r="C14" s="170"/>
      <c r="D14" s="170"/>
      <c r="E14" s="170"/>
    </row>
    <row r="15" spans="2:5">
      <c r="B15" s="7"/>
      <c r="C15" s="8"/>
      <c r="D15" s="8"/>
      <c r="E15" s="8"/>
    </row>
    <row r="16" spans="2:5">
      <c r="B16" s="57" t="s">
        <v>76</v>
      </c>
      <c r="C16" s="56" t="s">
        <v>77</v>
      </c>
      <c r="D16" s="59" t="s">
        <v>187</v>
      </c>
      <c r="E16" s="59" t="s">
        <v>188</v>
      </c>
    </row>
    <row r="17" spans="2:5" ht="108" customHeight="1">
      <c r="B17" s="57">
        <v>1</v>
      </c>
      <c r="C17" s="58" t="str">
        <f>IF((Plan_Trabajo_V1!B12)="","",Plan_Trabajo_V1!B12)</f>
        <v>Elaborar el plan de trabajo para el desarrollo de las actividades del contrato, presentarlo para aprobación de la supervisión, realizar el correspondiente seguimiento mensual, y, de ser requerido, realizar los ajustes que se acuerden con la supervisión del contrato.</v>
      </c>
      <c r="D17" s="60" t="str">
        <f>IF(HLOOKUP($D$12,Seguimiento!$C$8:$O$35,2,0)=0," ",HLOOKUP($D$12,Seguimiento!$C$8:$O$35,2,0))</f>
        <v>Elaboracion del plan de trabajo para el contrato No. 4211000-778-2025</v>
      </c>
      <c r="E17" s="60" t="str">
        <f>IF(HLOOKUP($D$12,Seguimiento!$C$8:$O$35,3,0)=0," ",HLOOKUP($D$12,Seguimiento!$C$8:$O$35,3,0))</f>
        <v>1. Plan de Trabajo
2. Acta de aprobacion del plan de trabajo</v>
      </c>
    </row>
    <row r="18" spans="2:5" ht="119.25" customHeight="1">
      <c r="B18" s="57">
        <v>2</v>
      </c>
      <c r="C18" s="58" t="str">
        <f>IF((Plan_Trabajo_V1!B17)="","",Plan_Trabajo_V1!B17)</f>
        <v>Realizar apoyo jurídico en el seguimiento y cumplimiento a los acuerdos colectivos laborales suscritos entre la Administración Distrital y las organizaciones sindicales, así como participar activamente en la preparación y desarrollo de las sesiones y mesas de trabajo orientadas a garantizar el cumplimiento efectivo de dichos acuerdos.</v>
      </c>
      <c r="D18" s="60" t="str">
        <f>IF(HLOOKUP($D$12,Seguimiento!$C$8:$O$35,5,0)=0," ",HLOOKUP($D$12,Seguimiento!$C$8:$O$35,5,0))</f>
        <v>Reunión con los directivos y profesional de apoyo de la Subsecretaría Distrital de Fortalecimiento Institucional y Dirección Distrital de Desarrollo Institucional, con el fin de contextualizar y revisar el estado del Acuerdo Coletivo Laboral de Ámbito Territorial 2024-2025</v>
      </c>
      <c r="E18" s="60" t="str">
        <f>IF(HLOOKUP($D$12,Seguimiento!$C$8:$O$35,6,0)=0," ",HLOOKUP($D$12,Seguimiento!$C$8:$O$35,6,0))</f>
        <v>Listado de asistencia</v>
      </c>
    </row>
    <row r="19" spans="2:5" ht="147" customHeight="1">
      <c r="B19" s="57">
        <v>3</v>
      </c>
      <c r="C19" s="58" t="str">
        <f>IF((Plan_Trabajo_V1!B20)="","",Plan_Trabajo_V1!B20)</f>
        <v>Efectuar la elaboración, proyección y revisión de documentos, informes y demás actuaciones que sean necesarias para atender los compromisos adquiridos en los acuerdos colectivos laborales, así como para dar respuesta a las distintas comunicaciones que se presenten, tales como peticiones, tutelas, querellas, y otras, tanto las provenientes de organizaciones sindicales como las que se reciban en general.</v>
      </c>
      <c r="D19" s="60" t="str">
        <f>IF(HLOOKUP($D$12,Seguimiento!$C$8:$O$35,8,0)=0," ",HLOOKUP($D$12,Seguimiento!$C$8:$O$35,8,0))</f>
        <v>Revisión de respuestas a comunicados radicados por ASOINFO Nos. : 1-2025-28640 y 1-2025-28641 de 29 de julio de 2025</v>
      </c>
      <c r="E19" s="60" t="str">
        <f>IF(HLOOKUP($D$12,Seguimiento!$C$8:$O$35,9,0)=0," ",HLOOKUP($D$12,Seguimiento!$C$8:$O$35,9,0))</f>
        <v>1. Correo de revisón 
2. Comunicado de salida 2-2025-19331
3. Comunicado de salida 2-2025-19332
Los radicados de salida pueden ser consultados en el SIGA</v>
      </c>
    </row>
    <row r="20" spans="2:5" ht="165.75" customHeight="1">
      <c r="B20" s="57">
        <v>4</v>
      </c>
      <c r="C20" s="58" t="str">
        <f>IF((Plan_Trabajo_V1!B23)="","",Plan_Trabajo_V1!B23)</f>
        <v>Realizar y brindar apoyo jurídico y técnico en el proceso de depuración normativa que adelanta la Dirección Distrital de Desarrollo Institucional, en el marco del fortalecimiento de la gestión pública y el Decreto Único Sectorial, mediante la emisión de conceptos debidamente sustentados sobre derogatorias, obsolescencia, duplicidad y vigencia, así como la retroalimentación de la información con la presentación de razones y observaciones sobre las normas solicitadas.</v>
      </c>
      <c r="D20" s="199" t="str">
        <f>IF(HLOOKUP($D$12,Seguimiento!$C$8:$O$35,11,0)=0," ",HLOOKUP($D$12,Seguimiento!$C$8:$O$35,11,0))</f>
        <v>*Se realizó reunión con el equipo de latrajo de la DDDI para revisón y comentarios al decreto 489 de 2009.
*Se elaboró vía correo electrónico concepto jurídico respecto a la no inclusión del Decreto 489 de 2009 en el Decreto Único Sectorial</v>
      </c>
      <c r="E20" s="199" t="str">
        <f>IF(HLOOKUP($D$12,Seguimiento!$C$8:$O$35,12,0)=0," ",HLOOKUP($D$12,Seguimiento!$C$8:$O$35,12,0))</f>
        <v>1. Planilla de asistencia.
2. Evidencia de correo remitido</v>
      </c>
    </row>
    <row r="21" spans="2:5" ht="68.25" customHeight="1">
      <c r="B21" s="57">
        <v>5</v>
      </c>
      <c r="C21" s="198" t="str">
        <f>IF((Plan_Trabajo_V1!B26)="","",Plan_Trabajo_V1!B26)</f>
        <v>Elaborar y presentar los informes que sean requeridos en el marco del objeto y las obligaciones contractuales.</v>
      </c>
      <c r="D21" s="200" t="s">
        <v>116</v>
      </c>
      <c r="E21" s="201" t="s">
        <v>189</v>
      </c>
    </row>
    <row r="22" spans="2:5">
      <c r="B22" s="2" t="s">
        <v>190</v>
      </c>
    </row>
    <row r="23" spans="2:5">
      <c r="B23" s="7"/>
    </row>
    <row r="24" spans="2:5">
      <c r="B24" s="2" t="s">
        <v>191</v>
      </c>
    </row>
    <row r="27" spans="2:5">
      <c r="B27" s="168" t="str">
        <f>Plan_Trabajo_V1!C4</f>
        <v>CARLOS ANDRES SILVA POLO</v>
      </c>
      <c r="C27" s="168"/>
    </row>
    <row r="28" spans="2:5">
      <c r="B28" s="167">
        <f>Plan_Trabajo_V1!G4</f>
        <v>1023899495</v>
      </c>
      <c r="C28" s="167"/>
    </row>
    <row r="30" spans="2:5">
      <c r="B30" s="2" t="s">
        <v>192</v>
      </c>
    </row>
  </sheetData>
  <mergeCells count="16">
    <mergeCell ref="B28:C28"/>
    <mergeCell ref="B27:C27"/>
    <mergeCell ref="B5:E5"/>
    <mergeCell ref="B14:E14"/>
    <mergeCell ref="B7:C7"/>
    <mergeCell ref="B8:C8"/>
    <mergeCell ref="B9:C9"/>
    <mergeCell ref="B10:C10"/>
    <mergeCell ref="B11:C11"/>
    <mergeCell ref="B12:C12"/>
    <mergeCell ref="D12:E12"/>
    <mergeCell ref="D7:E7"/>
    <mergeCell ref="D8:E8"/>
    <mergeCell ref="D9:E9"/>
    <mergeCell ref="D10:E10"/>
    <mergeCell ref="D11:E11"/>
  </mergeCells>
  <dataValidations count="1">
    <dataValidation type="list" allowBlank="1" showInputMessage="1" showErrorMessage="1" sqref="D12:E12" xr:uid="{00000000-0002-0000-0200-000000000000}">
      <formula1>PERIODO</formula1>
    </dataValidation>
  </dataValidations>
  <pageMargins left="0.7" right="0.7" top="0.75" bottom="0.75" header="0.3" footer="0.3"/>
  <pageSetup scale="88" fitToHeight="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83"/>
  <sheetViews>
    <sheetView showGridLines="0" view="pageBreakPreview" topLeftCell="A78" zoomScale="110" zoomScaleNormal="110" zoomScaleSheetLayoutView="110" zoomScalePageLayoutView="70" workbookViewId="0">
      <selection activeCell="F85" sqref="F85"/>
    </sheetView>
  </sheetViews>
  <sheetFormatPr defaultColWidth="10.7109375" defaultRowHeight="15"/>
  <cols>
    <col min="1" max="1" width="8.5703125" style="9" customWidth="1"/>
    <col min="2" max="2" width="9.5703125" style="3" customWidth="1"/>
    <col min="3" max="3" width="8" style="9" customWidth="1"/>
    <col min="4" max="4" width="14.28515625" style="9" customWidth="1"/>
    <col min="5" max="5" width="13.28515625" style="9" customWidth="1"/>
    <col min="6" max="6" width="31.42578125" style="9" customWidth="1"/>
    <col min="7" max="7" width="20.28515625" style="9" customWidth="1"/>
    <col min="8" max="8" width="13.28515625" style="36" customWidth="1"/>
    <col min="9" max="9" width="8.5703125" style="9" customWidth="1"/>
    <col min="10" max="10" width="15" style="13" bestFit="1" customWidth="1"/>
    <col min="11" max="11" width="10.7109375" style="9"/>
    <col min="12" max="12" width="11.85546875" style="9" bestFit="1" customWidth="1"/>
    <col min="13" max="13" width="10.7109375" style="9"/>
    <col min="14" max="14" width="15.7109375" style="9" bestFit="1" customWidth="1"/>
    <col min="15" max="16384" width="10.7109375" style="9"/>
  </cols>
  <sheetData>
    <row r="1" spans="1:10" s="2" customFormat="1" ht="16.5">
      <c r="A1" s="178"/>
      <c r="B1" s="178"/>
      <c r="C1" s="179" t="s">
        <v>193</v>
      </c>
      <c r="D1" s="179"/>
      <c r="E1" s="179" t="s">
        <v>194</v>
      </c>
      <c r="F1" s="179"/>
      <c r="G1" s="4" t="s">
        <v>195</v>
      </c>
      <c r="H1" s="179" t="s">
        <v>196</v>
      </c>
      <c r="I1" s="179"/>
      <c r="J1" s="1"/>
    </row>
    <row r="2" spans="1:10" s="2" customFormat="1" ht="16.5">
      <c r="A2" s="178"/>
      <c r="B2" s="178"/>
      <c r="C2" s="179" t="s">
        <v>197</v>
      </c>
      <c r="D2" s="179"/>
      <c r="E2" s="180" t="s">
        <v>198</v>
      </c>
      <c r="F2" s="180"/>
      <c r="G2" s="4" t="s">
        <v>199</v>
      </c>
      <c r="H2" s="179">
        <v>9</v>
      </c>
      <c r="I2" s="179"/>
      <c r="J2" s="1"/>
    </row>
    <row r="3" spans="1:10" s="2" customFormat="1" ht="25.5" customHeight="1">
      <c r="A3" s="178"/>
      <c r="B3" s="178"/>
      <c r="C3" s="179" t="s">
        <v>200</v>
      </c>
      <c r="D3" s="179"/>
      <c r="E3" s="181" t="s">
        <v>201</v>
      </c>
      <c r="F3" s="181"/>
      <c r="G3" s="4" t="s">
        <v>202</v>
      </c>
      <c r="H3" s="179" t="s">
        <v>203</v>
      </c>
      <c r="I3" s="179"/>
      <c r="J3" s="1"/>
    </row>
    <row r="4" spans="1:10">
      <c r="B4" s="10"/>
      <c r="C4" s="11"/>
      <c r="D4" s="11"/>
      <c r="E4" s="11"/>
      <c r="F4" s="11"/>
      <c r="G4" s="11"/>
      <c r="H4" s="11"/>
      <c r="I4" s="12"/>
    </row>
    <row r="5" spans="1:10">
      <c r="B5" s="183" t="s">
        <v>204</v>
      </c>
      <c r="C5" s="183"/>
      <c r="D5" s="183"/>
      <c r="E5" s="183"/>
      <c r="F5" s="183"/>
      <c r="G5" s="183"/>
      <c r="H5" s="183"/>
      <c r="I5" s="183"/>
    </row>
    <row r="6" spans="1:10" ht="9" customHeight="1">
      <c r="B6" s="10"/>
      <c r="C6" s="11"/>
      <c r="D6" s="11"/>
      <c r="E6" s="11"/>
      <c r="F6" s="11"/>
      <c r="G6" s="11"/>
      <c r="H6" s="11"/>
      <c r="I6" s="12"/>
    </row>
    <row r="7" spans="1:10" ht="16.5">
      <c r="B7" s="10" t="s">
        <v>205</v>
      </c>
      <c r="C7" s="15"/>
      <c r="D7" s="15"/>
      <c r="E7" s="15"/>
      <c r="F7" s="15"/>
      <c r="G7" s="15"/>
      <c r="H7" s="15"/>
      <c r="I7" s="16"/>
    </row>
    <row r="8" spans="1:10" ht="16.5">
      <c r="B8" s="10" t="s">
        <v>206</v>
      </c>
      <c r="C8" s="15"/>
      <c r="D8" s="15"/>
      <c r="E8" s="15"/>
      <c r="F8" s="15"/>
      <c r="G8" s="15"/>
      <c r="H8" s="15"/>
      <c r="I8" s="16"/>
    </row>
    <row r="9" spans="1:10" ht="16.5">
      <c r="B9" s="17" t="s">
        <v>207</v>
      </c>
      <c r="C9" s="15"/>
      <c r="D9" s="15"/>
      <c r="E9" s="15"/>
      <c r="F9" s="15"/>
      <c r="G9" s="15"/>
      <c r="H9" s="15"/>
      <c r="I9" s="16"/>
    </row>
    <row r="10" spans="1:10" ht="16.5">
      <c r="B10" s="10" t="s">
        <v>208</v>
      </c>
      <c r="C10" s="15"/>
      <c r="D10" s="15"/>
      <c r="E10" s="15"/>
      <c r="F10" s="15"/>
      <c r="G10" s="15"/>
      <c r="H10" s="15"/>
      <c r="I10" s="16"/>
    </row>
    <row r="11" spans="1:10" ht="10.5" customHeight="1">
      <c r="B11" s="10"/>
      <c r="C11" s="15"/>
      <c r="D11" s="15"/>
      <c r="E11" s="15"/>
      <c r="F11" s="15"/>
      <c r="G11" s="15"/>
      <c r="H11" s="15"/>
      <c r="I11" s="16"/>
    </row>
    <row r="12" spans="1:10" ht="16.5">
      <c r="B12" s="10" t="s">
        <v>209</v>
      </c>
      <c r="C12" s="15"/>
      <c r="D12" s="15"/>
      <c r="E12" s="15"/>
      <c r="F12" s="15"/>
      <c r="G12" s="15"/>
      <c r="H12" s="15"/>
      <c r="I12" s="16"/>
    </row>
    <row r="13" spans="1:10" ht="16.5">
      <c r="B13" s="10"/>
      <c r="C13" s="15"/>
      <c r="D13" s="15"/>
      <c r="E13" s="15"/>
      <c r="F13" s="15"/>
      <c r="G13" s="15"/>
      <c r="H13" s="15"/>
      <c r="I13" s="16"/>
    </row>
    <row r="14" spans="1:10" ht="16.5">
      <c r="B14" s="10" t="s">
        <v>210</v>
      </c>
      <c r="C14" s="10"/>
      <c r="D14" s="10"/>
      <c r="E14" s="10"/>
      <c r="F14" s="15"/>
      <c r="G14" s="15"/>
      <c r="H14" s="15"/>
      <c r="I14" s="16"/>
    </row>
    <row r="15" spans="1:10">
      <c r="B15" s="10"/>
      <c r="C15" s="11"/>
      <c r="D15" s="11"/>
      <c r="E15" s="11"/>
      <c r="F15" s="11"/>
      <c r="G15" s="11"/>
      <c r="H15" s="11"/>
      <c r="I15" s="11"/>
    </row>
    <row r="16" spans="1:10" ht="16.5">
      <c r="B16" s="184" t="s">
        <v>211</v>
      </c>
      <c r="C16" s="184"/>
      <c r="D16" s="184"/>
      <c r="E16" s="184"/>
      <c r="F16" s="184"/>
      <c r="G16" s="184"/>
      <c r="H16" s="184"/>
      <c r="I16" s="11"/>
    </row>
    <row r="17" spans="2:11" ht="6.75" customHeight="1">
      <c r="B17" s="19"/>
      <c r="C17" s="18"/>
      <c r="D17" s="18"/>
      <c r="E17" s="18"/>
      <c r="F17" s="18"/>
      <c r="G17" s="18"/>
      <c r="H17" s="18"/>
      <c r="I17" s="11"/>
    </row>
    <row r="18" spans="2:11" ht="30.75" customHeight="1">
      <c r="B18" s="20">
        <v>1</v>
      </c>
      <c r="C18" s="185" t="s">
        <v>212</v>
      </c>
      <c r="D18" s="185"/>
      <c r="E18" s="185"/>
      <c r="F18" s="185"/>
      <c r="G18" s="185"/>
      <c r="H18" s="11" t="s">
        <v>213</v>
      </c>
      <c r="I18" s="11"/>
    </row>
    <row r="19" spans="2:11" ht="17.25" customHeight="1">
      <c r="B19" s="20">
        <v>2</v>
      </c>
      <c r="C19" s="186" t="s">
        <v>214</v>
      </c>
      <c r="D19" s="186"/>
      <c r="E19" s="186"/>
      <c r="F19" s="186"/>
      <c r="G19" s="186"/>
      <c r="H19" s="11" t="s">
        <v>213</v>
      </c>
      <c r="I19" s="11"/>
    </row>
    <row r="20" spans="2:11" ht="17.25" customHeight="1">
      <c r="B20" s="20">
        <v>3</v>
      </c>
      <c r="C20" s="187" t="s">
        <v>215</v>
      </c>
      <c r="D20" s="187"/>
      <c r="E20" s="187"/>
      <c r="F20" s="187"/>
      <c r="G20" s="187"/>
      <c r="H20" s="11" t="s">
        <v>213</v>
      </c>
      <c r="I20" s="11"/>
    </row>
    <row r="21" spans="2:11" ht="17.25" customHeight="1">
      <c r="B21" s="20">
        <v>4</v>
      </c>
      <c r="C21" s="187" t="s">
        <v>216</v>
      </c>
      <c r="D21" s="187"/>
      <c r="E21" s="187"/>
      <c r="F21" s="187"/>
      <c r="G21" s="187"/>
      <c r="H21" s="11" t="s">
        <v>213</v>
      </c>
      <c r="I21" s="11"/>
    </row>
    <row r="22" spans="2:11" ht="6.75" customHeight="1">
      <c r="B22" s="20"/>
      <c r="C22" s="22"/>
      <c r="D22" s="22"/>
      <c r="E22" s="22"/>
      <c r="F22" s="22"/>
      <c r="G22" s="22"/>
      <c r="H22" s="11"/>
      <c r="I22" s="11"/>
    </row>
    <row r="23" spans="2:11" ht="16.5">
      <c r="B23" s="184" t="s">
        <v>217</v>
      </c>
      <c r="C23" s="184"/>
      <c r="D23" s="184"/>
      <c r="E23" s="184"/>
      <c r="F23" s="184"/>
      <c r="G23" s="184"/>
      <c r="H23" s="184"/>
      <c r="I23" s="11"/>
    </row>
    <row r="24" spans="2:11" ht="6" customHeight="1">
      <c r="B24" s="19"/>
      <c r="C24" s="18"/>
      <c r="D24" s="18"/>
      <c r="E24" s="18"/>
      <c r="F24" s="18"/>
      <c r="G24" s="18"/>
      <c r="H24" s="18"/>
      <c r="I24" s="11"/>
    </row>
    <row r="25" spans="2:11">
      <c r="B25" s="188" t="s">
        <v>218</v>
      </c>
      <c r="C25" s="188"/>
      <c r="D25" s="188"/>
      <c r="E25" s="188"/>
      <c r="F25" s="188"/>
      <c r="G25" s="23"/>
      <c r="H25" s="24"/>
      <c r="I25" s="11"/>
    </row>
    <row r="26" spans="2:11" ht="48" customHeight="1">
      <c r="B26" s="17"/>
      <c r="C26" s="182" t="s">
        <v>219</v>
      </c>
      <c r="D26" s="182"/>
      <c r="E26" s="182"/>
      <c r="F26" s="182"/>
      <c r="G26" s="182"/>
      <c r="H26" s="24" t="s">
        <v>213</v>
      </c>
      <c r="I26" s="11"/>
    </row>
    <row r="27" spans="2:11">
      <c r="B27" s="188" t="s">
        <v>220</v>
      </c>
      <c r="C27" s="188"/>
      <c r="D27" s="188"/>
      <c r="E27" s="188"/>
      <c r="F27" s="188"/>
      <c r="G27" s="23"/>
      <c r="H27" s="24"/>
      <c r="I27" s="11"/>
    </row>
    <row r="28" spans="2:11" ht="30.75" customHeight="1">
      <c r="B28" s="14">
        <v>1</v>
      </c>
      <c r="C28" s="182" t="s">
        <v>221</v>
      </c>
      <c r="D28" s="182"/>
      <c r="E28" s="182"/>
      <c r="F28" s="182"/>
      <c r="G28" s="182"/>
      <c r="H28" s="24" t="s">
        <v>213</v>
      </c>
      <c r="I28" s="11"/>
    </row>
    <row r="29" spans="2:11" ht="25.5" customHeight="1">
      <c r="B29" s="14">
        <v>2</v>
      </c>
      <c r="C29" s="182" t="s">
        <v>222</v>
      </c>
      <c r="D29" s="182"/>
      <c r="E29" s="182"/>
      <c r="F29" s="182"/>
      <c r="G29" s="182"/>
      <c r="H29" s="24" t="s">
        <v>213</v>
      </c>
      <c r="I29" s="11"/>
      <c r="K29" s="26"/>
    </row>
    <row r="30" spans="2:11" ht="27.75" customHeight="1">
      <c r="B30" s="14">
        <v>3</v>
      </c>
      <c r="C30" s="182" t="s">
        <v>223</v>
      </c>
      <c r="D30" s="182"/>
      <c r="E30" s="182"/>
      <c r="F30" s="182"/>
      <c r="G30" s="182"/>
      <c r="H30" s="24" t="s">
        <v>213</v>
      </c>
      <c r="I30" s="11"/>
    </row>
    <row r="31" spans="2:11" ht="27" customHeight="1">
      <c r="B31" s="14">
        <v>4</v>
      </c>
      <c r="C31" s="182" t="s">
        <v>224</v>
      </c>
      <c r="D31" s="182"/>
      <c r="E31" s="182"/>
      <c r="F31" s="182"/>
      <c r="G31" s="182"/>
      <c r="H31" s="24" t="s">
        <v>213</v>
      </c>
      <c r="I31" s="11"/>
    </row>
    <row r="32" spans="2:11" ht="17.25" customHeight="1">
      <c r="B32" s="14">
        <v>5</v>
      </c>
      <c r="C32" s="182" t="s">
        <v>225</v>
      </c>
      <c r="D32" s="182"/>
      <c r="E32" s="182"/>
      <c r="F32" s="182"/>
      <c r="G32" s="182"/>
      <c r="H32" s="24" t="s">
        <v>213</v>
      </c>
      <c r="I32" s="11"/>
    </row>
    <row r="33" spans="2:12" ht="18" customHeight="1">
      <c r="B33" s="14">
        <v>6</v>
      </c>
      <c r="C33" s="182" t="s">
        <v>226</v>
      </c>
      <c r="D33" s="182"/>
      <c r="E33" s="182"/>
      <c r="F33" s="182"/>
      <c r="G33" s="182"/>
      <c r="H33" s="24" t="s">
        <v>213</v>
      </c>
      <c r="I33" s="11"/>
    </row>
    <row r="34" spans="2:12">
      <c r="B34" s="14"/>
      <c r="C34" s="182" t="s">
        <v>227</v>
      </c>
      <c r="D34" s="182"/>
      <c r="E34" s="182"/>
      <c r="F34" s="182"/>
      <c r="G34" s="25"/>
      <c r="H34" s="24"/>
      <c r="I34" s="11"/>
    </row>
    <row r="35" spans="2:12">
      <c r="B35" s="10"/>
      <c r="C35" s="21"/>
      <c r="D35" s="21"/>
      <c r="E35" s="21"/>
      <c r="F35" s="21"/>
      <c r="G35" s="21"/>
      <c r="H35" s="11"/>
      <c r="I35" s="11"/>
    </row>
    <row r="36" spans="2:12" ht="15" customHeight="1">
      <c r="B36" s="10"/>
      <c r="C36" s="11"/>
      <c r="D36" s="27" t="s">
        <v>228</v>
      </c>
      <c r="E36" s="27" t="s">
        <v>229</v>
      </c>
      <c r="F36" s="27" t="s">
        <v>230</v>
      </c>
      <c r="G36" s="27" t="s">
        <v>231</v>
      </c>
      <c r="H36" s="11"/>
      <c r="I36" s="11"/>
    </row>
    <row r="37" spans="2:12">
      <c r="B37" s="10"/>
      <c r="C37" s="11"/>
      <c r="D37" s="28"/>
      <c r="E37" s="28"/>
      <c r="F37" s="28"/>
      <c r="G37" s="28"/>
      <c r="H37" s="11"/>
      <c r="I37" s="11"/>
    </row>
    <row r="38" spans="2:12">
      <c r="B38" s="10"/>
      <c r="C38" s="11"/>
      <c r="D38" s="28"/>
      <c r="E38" s="28"/>
      <c r="F38" s="28"/>
      <c r="G38" s="28"/>
      <c r="H38" s="11"/>
      <c r="I38" s="11"/>
    </row>
    <row r="39" spans="2:12">
      <c r="B39" s="10"/>
      <c r="C39" s="11"/>
      <c r="D39" s="28"/>
      <c r="E39" s="28"/>
      <c r="F39" s="28"/>
      <c r="G39" s="28"/>
      <c r="H39" s="11"/>
      <c r="I39" s="11"/>
      <c r="L39" s="29"/>
    </row>
    <row r="40" spans="2:12">
      <c r="B40" s="10"/>
      <c r="C40" s="11"/>
      <c r="D40" s="28"/>
      <c r="E40" s="28"/>
      <c r="F40" s="28"/>
      <c r="G40" s="28"/>
      <c r="H40" s="11"/>
      <c r="I40" s="11"/>
    </row>
    <row r="41" spans="2:12">
      <c r="B41" s="10"/>
      <c r="C41" s="11"/>
      <c r="D41" s="28"/>
      <c r="E41" s="28"/>
      <c r="F41" s="28"/>
      <c r="G41" s="28"/>
      <c r="H41" s="11"/>
      <c r="I41" s="11"/>
    </row>
    <row r="42" spans="2:12" ht="9" customHeight="1">
      <c r="B42" s="10"/>
      <c r="C42" s="11"/>
      <c r="D42" s="11"/>
      <c r="E42" s="11"/>
      <c r="F42" s="11"/>
      <c r="G42" s="11"/>
      <c r="H42" s="11"/>
      <c r="I42" s="11"/>
    </row>
    <row r="43" spans="2:12" ht="42.75" customHeight="1">
      <c r="B43" s="10"/>
      <c r="C43" s="189" t="s">
        <v>232</v>
      </c>
      <c r="D43" s="190"/>
      <c r="E43" s="190"/>
      <c r="F43" s="190"/>
      <c r="G43" s="190"/>
      <c r="H43" s="11"/>
      <c r="I43" s="11"/>
    </row>
    <row r="44" spans="2:12" ht="5.25" customHeight="1">
      <c r="B44" s="10"/>
      <c r="C44" s="21"/>
      <c r="D44" s="21"/>
      <c r="E44" s="21"/>
      <c r="F44" s="21"/>
      <c r="G44" s="21"/>
      <c r="H44" s="11"/>
      <c r="I44" s="11"/>
    </row>
    <row r="45" spans="2:12" ht="6.75" customHeight="1">
      <c r="B45" s="10"/>
      <c r="C45" s="21"/>
      <c r="D45" s="21"/>
      <c r="E45" s="21"/>
      <c r="F45" s="21"/>
      <c r="G45" s="21"/>
      <c r="H45" s="11"/>
      <c r="I45" s="11"/>
    </row>
    <row r="46" spans="2:12" customFormat="1" ht="23.25" customHeight="1">
      <c r="B46" s="191" t="s">
        <v>233</v>
      </c>
      <c r="C46" s="191"/>
      <c r="D46" s="191"/>
      <c r="E46" s="191"/>
      <c r="F46" s="191"/>
      <c r="G46" s="191"/>
      <c r="H46" s="191"/>
      <c r="I46" s="30"/>
      <c r="J46" s="31"/>
    </row>
    <row r="47" spans="2:12" ht="6" customHeight="1">
      <c r="B47" s="10"/>
      <c r="C47" s="11"/>
      <c r="D47" s="11"/>
      <c r="E47" s="11"/>
      <c r="F47" s="11"/>
      <c r="G47" s="11"/>
      <c r="H47" s="11"/>
      <c r="I47" s="11"/>
    </row>
    <row r="48" spans="2:12" ht="36.75" customHeight="1">
      <c r="B48" s="10"/>
      <c r="C48" s="185" t="s">
        <v>234</v>
      </c>
      <c r="D48" s="185"/>
      <c r="E48" s="185"/>
      <c r="F48" s="185"/>
      <c r="G48" s="185"/>
      <c r="H48" s="11"/>
      <c r="I48" s="11"/>
    </row>
    <row r="49" spans="2:9" ht="25.5" customHeight="1">
      <c r="B49" s="20">
        <v>1</v>
      </c>
      <c r="C49" s="182" t="s">
        <v>235</v>
      </c>
      <c r="D49" s="182"/>
      <c r="E49" s="182"/>
      <c r="F49" s="182"/>
      <c r="G49" s="182"/>
      <c r="H49" s="11"/>
      <c r="I49" s="11"/>
    </row>
    <row r="50" spans="2:9">
      <c r="B50" s="20">
        <v>2</v>
      </c>
      <c r="C50" s="187" t="s">
        <v>236</v>
      </c>
      <c r="D50" s="187"/>
      <c r="E50" s="187"/>
      <c r="F50" s="187"/>
      <c r="G50" s="187"/>
      <c r="H50" s="11"/>
      <c r="I50" s="11"/>
    </row>
    <row r="51" spans="2:9">
      <c r="B51" s="20">
        <v>3</v>
      </c>
      <c r="C51" s="187" t="s">
        <v>237</v>
      </c>
      <c r="D51" s="187"/>
      <c r="E51" s="187"/>
      <c r="F51" s="187"/>
      <c r="G51" s="187"/>
      <c r="H51" s="11"/>
      <c r="I51" s="11"/>
    </row>
    <row r="52" spans="2:9" ht="30" customHeight="1">
      <c r="B52" s="10"/>
      <c r="C52" s="11"/>
      <c r="D52" s="11"/>
      <c r="E52" s="11"/>
      <c r="F52" s="11"/>
      <c r="G52" s="11"/>
      <c r="H52" s="11"/>
      <c r="I52" s="11"/>
    </row>
    <row r="53" spans="2:9" ht="22.5" customHeight="1">
      <c r="B53" s="10"/>
      <c r="C53" s="11"/>
      <c r="D53" s="11"/>
      <c r="E53" s="11"/>
      <c r="F53" s="11"/>
      <c r="G53" s="11"/>
      <c r="H53" s="11"/>
      <c r="I53" s="11"/>
    </row>
    <row r="54" spans="2:9" ht="16.5">
      <c r="B54" s="184" t="s">
        <v>238</v>
      </c>
      <c r="C54" s="184"/>
      <c r="D54" s="184"/>
      <c r="E54" s="184"/>
      <c r="F54" s="184"/>
      <c r="G54" s="184"/>
      <c r="H54" s="184"/>
      <c r="I54" s="11"/>
    </row>
    <row r="55" spans="2:9" ht="6.75" customHeight="1">
      <c r="B55" s="10"/>
      <c r="C55" s="11"/>
      <c r="D55" s="11"/>
      <c r="E55" s="11"/>
      <c r="F55" s="11"/>
      <c r="G55" s="11"/>
      <c r="H55" s="11"/>
      <c r="I55" s="11"/>
    </row>
    <row r="56" spans="2:9" ht="38.25" customHeight="1">
      <c r="B56" s="185" t="s">
        <v>239</v>
      </c>
      <c r="C56" s="185"/>
      <c r="D56" s="185"/>
      <c r="E56" s="185"/>
      <c r="F56" s="185"/>
      <c r="G56" s="185"/>
      <c r="H56" s="185"/>
      <c r="I56" s="11"/>
    </row>
    <row r="57" spans="2:9" ht="9" customHeight="1">
      <c r="B57" s="10"/>
      <c r="C57" s="11"/>
      <c r="D57" s="11"/>
      <c r="E57" s="11"/>
      <c r="F57" s="11"/>
      <c r="G57" s="11"/>
      <c r="H57" s="11"/>
      <c r="I57" s="11"/>
    </row>
    <row r="58" spans="2:9">
      <c r="B58" s="192" t="s">
        <v>240</v>
      </c>
      <c r="C58" s="192"/>
      <c r="D58" s="192"/>
      <c r="E58" s="192"/>
      <c r="F58" s="192"/>
      <c r="G58" s="11"/>
      <c r="H58" s="11"/>
      <c r="I58" s="11"/>
    </row>
    <row r="59" spans="2:9" ht="21.75" customHeight="1">
      <c r="B59" s="20">
        <v>1</v>
      </c>
      <c r="C59" s="182" t="s">
        <v>241</v>
      </c>
      <c r="D59" s="182"/>
      <c r="E59" s="182"/>
      <c r="F59" s="182"/>
      <c r="G59" s="182"/>
      <c r="H59" s="11" t="s">
        <v>213</v>
      </c>
      <c r="I59" s="11"/>
    </row>
    <row r="60" spans="2:9" ht="46.5" customHeight="1">
      <c r="B60" s="20">
        <v>2</v>
      </c>
      <c r="C60" s="182" t="s">
        <v>242</v>
      </c>
      <c r="D60" s="182"/>
      <c r="E60" s="182"/>
      <c r="F60" s="182"/>
      <c r="G60" s="182"/>
      <c r="H60" s="11" t="s">
        <v>213</v>
      </c>
      <c r="I60" s="11"/>
    </row>
    <row r="61" spans="2:9" ht="15" customHeight="1">
      <c r="B61" s="20">
        <v>3</v>
      </c>
      <c r="C61" s="185" t="s">
        <v>243</v>
      </c>
      <c r="D61" s="185"/>
      <c r="E61" s="185"/>
      <c r="F61" s="185"/>
      <c r="G61" s="185"/>
      <c r="H61" s="11" t="s">
        <v>213</v>
      </c>
      <c r="I61" s="11"/>
    </row>
    <row r="62" spans="2:9" ht="7.5" customHeight="1">
      <c r="B62" s="10"/>
      <c r="C62" s="11"/>
      <c r="D62" s="11"/>
      <c r="E62" s="11"/>
      <c r="F62" s="11"/>
      <c r="G62" s="11"/>
      <c r="H62" s="11"/>
      <c r="I62" s="11"/>
    </row>
    <row r="63" spans="2:9">
      <c r="B63" s="10"/>
      <c r="C63" s="11"/>
      <c r="D63" s="187" t="s">
        <v>244</v>
      </c>
      <c r="E63" s="187"/>
      <c r="F63" s="187"/>
      <c r="G63" s="187"/>
      <c r="H63" s="11"/>
      <c r="I63" s="11"/>
    </row>
    <row r="64" spans="2:9" ht="31.5" customHeight="1">
      <c r="B64" s="10"/>
      <c r="C64" s="11"/>
      <c r="D64" s="185" t="s">
        <v>245</v>
      </c>
      <c r="E64" s="185"/>
      <c r="F64" s="185"/>
      <c r="G64" s="185"/>
      <c r="H64" s="11"/>
      <c r="I64" s="11"/>
    </row>
    <row r="65" spans="2:14">
      <c r="B65" s="10"/>
      <c r="C65" s="11"/>
      <c r="D65" s="182" t="s">
        <v>246</v>
      </c>
      <c r="E65" s="182"/>
      <c r="F65" s="182"/>
      <c r="G65" s="182"/>
      <c r="H65" s="11"/>
      <c r="I65" s="11"/>
    </row>
    <row r="66" spans="2:14" ht="39.75" customHeight="1">
      <c r="B66" s="10"/>
      <c r="C66" s="11"/>
      <c r="D66" s="182" t="s">
        <v>247</v>
      </c>
      <c r="E66" s="182"/>
      <c r="F66" s="182"/>
      <c r="G66" s="182"/>
      <c r="H66" s="32"/>
      <c r="I66" s="11"/>
      <c r="N66" s="33"/>
    </row>
    <row r="67" spans="2:14" ht="7.5" customHeight="1">
      <c r="B67" s="10"/>
      <c r="C67" s="11"/>
      <c r="D67" s="11"/>
      <c r="E67" s="11"/>
      <c r="F67" s="11"/>
      <c r="G67" s="11"/>
      <c r="H67" s="11"/>
      <c r="I67" s="11"/>
    </row>
    <row r="68" spans="2:14">
      <c r="B68" s="10"/>
      <c r="C68" s="11"/>
      <c r="D68" s="27" t="s">
        <v>248</v>
      </c>
      <c r="E68" s="27" t="s">
        <v>249</v>
      </c>
      <c r="F68" s="27" t="s">
        <v>250</v>
      </c>
      <c r="G68" s="27" t="s">
        <v>251</v>
      </c>
      <c r="H68" s="11"/>
      <c r="I68" s="11"/>
    </row>
    <row r="69" spans="2:14">
      <c r="B69" s="10"/>
      <c r="C69" s="11"/>
      <c r="D69" s="34"/>
      <c r="E69" s="34"/>
      <c r="F69" s="34"/>
      <c r="G69" s="35"/>
      <c r="H69" s="11"/>
      <c r="I69" s="11"/>
    </row>
    <row r="70" spans="2:14">
      <c r="B70" s="10"/>
      <c r="C70" s="11"/>
      <c r="D70" s="28"/>
      <c r="E70" s="28"/>
      <c r="F70" s="28"/>
      <c r="G70" s="28"/>
      <c r="H70" s="11"/>
      <c r="I70" s="11"/>
    </row>
    <row r="71" spans="2:14">
      <c r="B71" s="10"/>
      <c r="C71" s="11"/>
      <c r="D71" s="28"/>
      <c r="E71" s="28"/>
      <c r="F71" s="28"/>
      <c r="G71" s="28"/>
      <c r="H71" s="11"/>
      <c r="I71" s="11"/>
    </row>
    <row r="72" spans="2:14">
      <c r="B72" s="10"/>
      <c r="C72" s="11"/>
      <c r="D72" s="28"/>
      <c r="E72" s="28"/>
      <c r="F72" s="28"/>
      <c r="G72" s="28"/>
      <c r="H72" s="11"/>
      <c r="I72" s="11"/>
    </row>
    <row r="73" spans="2:14" ht="6.75" customHeight="1">
      <c r="B73" s="10"/>
      <c r="C73" s="11"/>
      <c r="D73" s="11"/>
      <c r="E73" s="11"/>
      <c r="F73" s="11"/>
      <c r="G73" s="11"/>
      <c r="H73" s="11"/>
      <c r="I73" s="11"/>
    </row>
    <row r="74" spans="2:14" ht="16.5">
      <c r="B74" s="184" t="s">
        <v>252</v>
      </c>
      <c r="C74" s="184"/>
      <c r="D74" s="184"/>
      <c r="E74" s="184"/>
      <c r="F74" s="184"/>
      <c r="G74" s="184"/>
      <c r="H74" s="184"/>
      <c r="I74" s="11"/>
    </row>
    <row r="75" spans="2:14" ht="6.75" customHeight="1">
      <c r="B75" s="10"/>
      <c r="C75" s="11"/>
      <c r="D75" s="11"/>
      <c r="E75" s="11"/>
      <c r="F75" s="11"/>
      <c r="G75" s="11"/>
      <c r="H75" s="11"/>
      <c r="I75" s="11"/>
    </row>
    <row r="76" spans="2:14" ht="37.5" customHeight="1">
      <c r="B76" s="20">
        <v>1</v>
      </c>
      <c r="C76" s="182" t="s">
        <v>253</v>
      </c>
      <c r="D76" s="182"/>
      <c r="E76" s="182"/>
      <c r="F76" s="182"/>
      <c r="G76" s="182"/>
      <c r="H76" s="11" t="s">
        <v>213</v>
      </c>
      <c r="I76" s="11"/>
    </row>
    <row r="77" spans="2:14" ht="48" customHeight="1">
      <c r="B77" s="20">
        <v>2</v>
      </c>
      <c r="C77" s="182" t="s">
        <v>254</v>
      </c>
      <c r="D77" s="182"/>
      <c r="E77" s="182"/>
      <c r="F77" s="182"/>
      <c r="G77" s="182"/>
      <c r="H77" s="11" t="s">
        <v>213</v>
      </c>
      <c r="I77" s="11"/>
    </row>
    <row r="78" spans="2:14">
      <c r="B78" s="10"/>
      <c r="C78" s="11"/>
      <c r="D78" s="11"/>
      <c r="E78" s="11"/>
      <c r="F78" s="11"/>
      <c r="G78" s="11"/>
      <c r="H78" s="11"/>
      <c r="I78" s="11"/>
    </row>
    <row r="79" spans="2:14" ht="30" customHeight="1">
      <c r="B79" s="10"/>
      <c r="C79" s="11"/>
      <c r="D79" s="193" t="s">
        <v>255</v>
      </c>
      <c r="E79" s="193"/>
      <c r="F79" s="195"/>
      <c r="G79" s="195"/>
      <c r="H79" s="11"/>
      <c r="I79" s="11"/>
    </row>
    <row r="80" spans="2:14" ht="32.25" customHeight="1">
      <c r="B80" s="10"/>
      <c r="C80" s="11"/>
      <c r="D80" s="193" t="s">
        <v>256</v>
      </c>
      <c r="E80" s="193"/>
      <c r="F80" s="196"/>
      <c r="G80" s="196"/>
      <c r="H80" s="11"/>
      <c r="I80" s="11"/>
    </row>
    <row r="81" spans="2:9" ht="29.25" customHeight="1">
      <c r="B81" s="10"/>
      <c r="C81" s="11"/>
      <c r="D81" s="193" t="s">
        <v>257</v>
      </c>
      <c r="E81" s="193"/>
      <c r="F81" s="197"/>
      <c r="G81" s="196"/>
      <c r="H81" s="11"/>
      <c r="I81" s="11"/>
    </row>
    <row r="82" spans="2:9" ht="27.75" customHeight="1">
      <c r="B82" s="10"/>
      <c r="C82" s="11"/>
      <c r="D82" s="193" t="s">
        <v>258</v>
      </c>
      <c r="E82" s="193"/>
      <c r="F82" s="194"/>
      <c r="G82" s="194"/>
      <c r="H82" s="11"/>
      <c r="I82" s="11"/>
    </row>
    <row r="83" spans="2:9">
      <c r="B83" s="10"/>
      <c r="C83" s="11"/>
      <c r="D83" s="11"/>
      <c r="E83" s="11"/>
      <c r="F83" s="11"/>
      <c r="G83" s="11"/>
      <c r="H83" s="11"/>
      <c r="I83" s="11"/>
    </row>
  </sheetData>
  <mergeCells count="54">
    <mergeCell ref="D82:E82"/>
    <mergeCell ref="F82:G82"/>
    <mergeCell ref="D79:E79"/>
    <mergeCell ref="F79:G79"/>
    <mergeCell ref="D80:E80"/>
    <mergeCell ref="F80:G80"/>
    <mergeCell ref="D81:E81"/>
    <mergeCell ref="F81:G81"/>
    <mergeCell ref="C77:G77"/>
    <mergeCell ref="B56:H56"/>
    <mergeCell ref="B58:F58"/>
    <mergeCell ref="C59:G59"/>
    <mergeCell ref="C60:G60"/>
    <mergeCell ref="C61:G61"/>
    <mergeCell ref="D63:G63"/>
    <mergeCell ref="D64:G64"/>
    <mergeCell ref="D65:G65"/>
    <mergeCell ref="D66:G66"/>
    <mergeCell ref="B74:H74"/>
    <mergeCell ref="C76:G76"/>
    <mergeCell ref="B54:H54"/>
    <mergeCell ref="C30:G30"/>
    <mergeCell ref="C31:G31"/>
    <mergeCell ref="C32:G32"/>
    <mergeCell ref="C33:G33"/>
    <mergeCell ref="C34:F34"/>
    <mergeCell ref="C43:G43"/>
    <mergeCell ref="B46:H46"/>
    <mergeCell ref="C48:G48"/>
    <mergeCell ref="C49:G49"/>
    <mergeCell ref="C50:G50"/>
    <mergeCell ref="C51:G51"/>
    <mergeCell ref="C29:G29"/>
    <mergeCell ref="B5:I5"/>
    <mergeCell ref="B16:H16"/>
    <mergeCell ref="C18:G18"/>
    <mergeCell ref="C19:G19"/>
    <mergeCell ref="C20:G20"/>
    <mergeCell ref="C21:G21"/>
    <mergeCell ref="B23:H23"/>
    <mergeCell ref="B25:F25"/>
    <mergeCell ref="C26:G26"/>
    <mergeCell ref="B27:F27"/>
    <mergeCell ref="C28:G28"/>
    <mergeCell ref="A1:B3"/>
    <mergeCell ref="C1:D1"/>
    <mergeCell ref="E1:F1"/>
    <mergeCell ref="H1:I1"/>
    <mergeCell ref="C2:D2"/>
    <mergeCell ref="E2:F2"/>
    <mergeCell ref="H2:I2"/>
    <mergeCell ref="C3:D3"/>
    <mergeCell ref="E3:F3"/>
    <mergeCell ref="H3:I3"/>
  </mergeCells>
  <dataValidations count="2">
    <dataValidation allowBlank="1" showInputMessage="1" showErrorMessage="1" prompt="Incorpore la cantidad de filas que requiera para relacionar todos los contratos" sqref="C34:F34" xr:uid="{00000000-0002-0000-0300-000000000000}"/>
    <dataValidation allowBlank="1" showInputMessage="1" showErrorMessage="1" prompt="Para la relaciónde los dependientes, incorpore las filas necesarias para incluir todos los dependientes conforme con las condiciones mencionadas " sqref="C61:G61" xr:uid="{00000000-0002-0000-0300-000001000000}"/>
  </dataValidations>
  <printOptions horizontalCentered="1"/>
  <pageMargins left="0.70866141732283472" right="0.70866141732283472" top="0.78740157480314965" bottom="0.78740157480314965" header="0.59055118110236227" footer="0.70866141732283472"/>
  <pageSetup scale="70" fitToHeight="0" orientation="portrait" r:id="rId1"/>
  <headerFooter>
    <oddFooter>&amp;C&amp;G&amp;R&amp;P de &amp;N</oddFooter>
  </headerFooter>
  <rowBreaks count="1" manualBreakCount="1">
    <brk id="52" max="8"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1" r:id="rId5" name="Option Button 1">
              <controlPr defaultSize="0" autoFill="0" autoLine="0" autoPict="0">
                <anchor moveWithCells="1">
                  <from>
                    <xdr:col>7</xdr:col>
                    <xdr:colOff>152400</xdr:colOff>
                    <xdr:row>17</xdr:row>
                    <xdr:rowOff>76200</xdr:rowOff>
                  </from>
                  <to>
                    <xdr:col>7</xdr:col>
                    <xdr:colOff>457200</xdr:colOff>
                    <xdr:row>17</xdr:row>
                    <xdr:rowOff>295275</xdr:rowOff>
                  </to>
                </anchor>
              </controlPr>
            </control>
          </mc:Choice>
        </mc:AlternateContent>
        <mc:AlternateContent xmlns:mc="http://schemas.openxmlformats.org/markup-compatibility/2006">
          <mc:Choice Requires="x14">
            <control shapeId="5122" r:id="rId6" name="Option Button 2">
              <controlPr defaultSize="0" autoFill="0" autoLine="0" autoPict="0">
                <anchor moveWithCells="1">
                  <from>
                    <xdr:col>7</xdr:col>
                    <xdr:colOff>742950</xdr:colOff>
                    <xdr:row>17</xdr:row>
                    <xdr:rowOff>76200</xdr:rowOff>
                  </from>
                  <to>
                    <xdr:col>8</xdr:col>
                    <xdr:colOff>161925</xdr:colOff>
                    <xdr:row>17</xdr:row>
                    <xdr:rowOff>295275</xdr:rowOff>
                  </to>
                </anchor>
              </controlPr>
            </control>
          </mc:Choice>
        </mc:AlternateContent>
        <mc:AlternateContent xmlns:mc="http://schemas.openxmlformats.org/markup-compatibility/2006">
          <mc:Choice Requires="x14">
            <control shapeId="5123" r:id="rId7" name="Option Button 3">
              <controlPr defaultSize="0" autoFill="0" autoLine="0" autoPict="0">
                <anchor moveWithCells="1">
                  <from>
                    <xdr:col>7</xdr:col>
                    <xdr:colOff>161925</xdr:colOff>
                    <xdr:row>25</xdr:row>
                    <xdr:rowOff>209550</xdr:rowOff>
                  </from>
                  <to>
                    <xdr:col>7</xdr:col>
                    <xdr:colOff>466725</xdr:colOff>
                    <xdr:row>25</xdr:row>
                    <xdr:rowOff>428625</xdr:rowOff>
                  </to>
                </anchor>
              </controlPr>
            </control>
          </mc:Choice>
        </mc:AlternateContent>
        <mc:AlternateContent xmlns:mc="http://schemas.openxmlformats.org/markup-compatibility/2006">
          <mc:Choice Requires="x14">
            <control shapeId="5124" r:id="rId8" name="Option Button 4">
              <controlPr defaultSize="0" autoFill="0" autoLine="0" autoPict="0">
                <anchor moveWithCells="1">
                  <from>
                    <xdr:col>7</xdr:col>
                    <xdr:colOff>704850</xdr:colOff>
                    <xdr:row>25</xdr:row>
                    <xdr:rowOff>190500</xdr:rowOff>
                  </from>
                  <to>
                    <xdr:col>8</xdr:col>
                    <xdr:colOff>123825</xdr:colOff>
                    <xdr:row>25</xdr:row>
                    <xdr:rowOff>409575</xdr:rowOff>
                  </to>
                </anchor>
              </controlPr>
            </control>
          </mc:Choice>
        </mc:AlternateContent>
        <mc:AlternateContent xmlns:mc="http://schemas.openxmlformats.org/markup-compatibility/2006">
          <mc:Choice Requires="x14">
            <control shapeId="5125" r:id="rId9" name="Option Button 5">
              <controlPr defaultSize="0" autoFill="0" autoLine="0" autoPict="0">
                <anchor moveWithCells="1">
                  <from>
                    <xdr:col>7</xdr:col>
                    <xdr:colOff>142875</xdr:colOff>
                    <xdr:row>27</xdr:row>
                    <xdr:rowOff>76200</xdr:rowOff>
                  </from>
                  <to>
                    <xdr:col>7</xdr:col>
                    <xdr:colOff>447675</xdr:colOff>
                    <xdr:row>27</xdr:row>
                    <xdr:rowOff>295275</xdr:rowOff>
                  </to>
                </anchor>
              </controlPr>
            </control>
          </mc:Choice>
        </mc:AlternateContent>
        <mc:AlternateContent xmlns:mc="http://schemas.openxmlformats.org/markup-compatibility/2006">
          <mc:Choice Requires="x14">
            <control shapeId="5126" r:id="rId10" name="Option Button 6">
              <controlPr defaultSize="0" autoFill="0" autoLine="0" autoPict="0">
                <anchor moveWithCells="1">
                  <from>
                    <xdr:col>7</xdr:col>
                    <xdr:colOff>685800</xdr:colOff>
                    <xdr:row>27</xdr:row>
                    <xdr:rowOff>76200</xdr:rowOff>
                  </from>
                  <to>
                    <xdr:col>8</xdr:col>
                    <xdr:colOff>104775</xdr:colOff>
                    <xdr:row>27</xdr:row>
                    <xdr:rowOff>295275</xdr:rowOff>
                  </to>
                </anchor>
              </controlPr>
            </control>
          </mc:Choice>
        </mc:AlternateContent>
        <mc:AlternateContent xmlns:mc="http://schemas.openxmlformats.org/markup-compatibility/2006">
          <mc:Choice Requires="x14">
            <control shapeId="5127" r:id="rId11" name="Option Button 7">
              <controlPr defaultSize="0" autoFill="0" autoLine="0" autoPict="0">
                <anchor moveWithCells="1">
                  <from>
                    <xdr:col>7</xdr:col>
                    <xdr:colOff>142875</xdr:colOff>
                    <xdr:row>28</xdr:row>
                    <xdr:rowOff>57150</xdr:rowOff>
                  </from>
                  <to>
                    <xdr:col>7</xdr:col>
                    <xdr:colOff>447675</xdr:colOff>
                    <xdr:row>28</xdr:row>
                    <xdr:rowOff>276225</xdr:rowOff>
                  </to>
                </anchor>
              </controlPr>
            </control>
          </mc:Choice>
        </mc:AlternateContent>
        <mc:AlternateContent xmlns:mc="http://schemas.openxmlformats.org/markup-compatibility/2006">
          <mc:Choice Requires="x14">
            <control shapeId="5128" r:id="rId12" name="Option Button 8">
              <controlPr defaultSize="0" autoFill="0" autoLine="0" autoPict="0">
                <anchor moveWithCells="1">
                  <from>
                    <xdr:col>7</xdr:col>
                    <xdr:colOff>685800</xdr:colOff>
                    <xdr:row>28</xdr:row>
                    <xdr:rowOff>57150</xdr:rowOff>
                  </from>
                  <to>
                    <xdr:col>8</xdr:col>
                    <xdr:colOff>104775</xdr:colOff>
                    <xdr:row>28</xdr:row>
                    <xdr:rowOff>276225</xdr:rowOff>
                  </to>
                </anchor>
              </controlPr>
            </control>
          </mc:Choice>
        </mc:AlternateContent>
        <mc:AlternateContent xmlns:mc="http://schemas.openxmlformats.org/markup-compatibility/2006">
          <mc:Choice Requires="x14">
            <control shapeId="5129" r:id="rId13" name="Option Button 9">
              <controlPr defaultSize="0" autoFill="0" autoLine="0" autoPict="0">
                <anchor moveWithCells="1">
                  <from>
                    <xdr:col>7</xdr:col>
                    <xdr:colOff>142875</xdr:colOff>
                    <xdr:row>29</xdr:row>
                    <xdr:rowOff>57150</xdr:rowOff>
                  </from>
                  <to>
                    <xdr:col>7</xdr:col>
                    <xdr:colOff>447675</xdr:colOff>
                    <xdr:row>29</xdr:row>
                    <xdr:rowOff>276225</xdr:rowOff>
                  </to>
                </anchor>
              </controlPr>
            </control>
          </mc:Choice>
        </mc:AlternateContent>
        <mc:AlternateContent xmlns:mc="http://schemas.openxmlformats.org/markup-compatibility/2006">
          <mc:Choice Requires="x14">
            <control shapeId="5130" r:id="rId14" name="Option Button 10">
              <controlPr defaultSize="0" autoFill="0" autoLine="0" autoPict="0">
                <anchor moveWithCells="1">
                  <from>
                    <xdr:col>7</xdr:col>
                    <xdr:colOff>685800</xdr:colOff>
                    <xdr:row>29</xdr:row>
                    <xdr:rowOff>57150</xdr:rowOff>
                  </from>
                  <to>
                    <xdr:col>8</xdr:col>
                    <xdr:colOff>104775</xdr:colOff>
                    <xdr:row>29</xdr:row>
                    <xdr:rowOff>276225</xdr:rowOff>
                  </to>
                </anchor>
              </controlPr>
            </control>
          </mc:Choice>
        </mc:AlternateContent>
        <mc:AlternateContent xmlns:mc="http://schemas.openxmlformats.org/markup-compatibility/2006">
          <mc:Choice Requires="x14">
            <control shapeId="5131" r:id="rId15" name="Option Button 11">
              <controlPr defaultSize="0" autoFill="0" autoLine="0" autoPict="0">
                <anchor moveWithCells="1">
                  <from>
                    <xdr:col>7</xdr:col>
                    <xdr:colOff>685800</xdr:colOff>
                    <xdr:row>30</xdr:row>
                    <xdr:rowOff>66675</xdr:rowOff>
                  </from>
                  <to>
                    <xdr:col>8</xdr:col>
                    <xdr:colOff>104775</xdr:colOff>
                    <xdr:row>30</xdr:row>
                    <xdr:rowOff>285750</xdr:rowOff>
                  </to>
                </anchor>
              </controlPr>
            </control>
          </mc:Choice>
        </mc:AlternateContent>
        <mc:AlternateContent xmlns:mc="http://schemas.openxmlformats.org/markup-compatibility/2006">
          <mc:Choice Requires="x14">
            <control shapeId="5132" r:id="rId16" name="Option Button 12">
              <controlPr defaultSize="0" autoFill="0" autoLine="0" autoPict="0">
                <anchor moveWithCells="1">
                  <from>
                    <xdr:col>7</xdr:col>
                    <xdr:colOff>142875</xdr:colOff>
                    <xdr:row>30</xdr:row>
                    <xdr:rowOff>57150</xdr:rowOff>
                  </from>
                  <to>
                    <xdr:col>7</xdr:col>
                    <xdr:colOff>447675</xdr:colOff>
                    <xdr:row>30</xdr:row>
                    <xdr:rowOff>276225</xdr:rowOff>
                  </to>
                </anchor>
              </controlPr>
            </control>
          </mc:Choice>
        </mc:AlternateContent>
        <mc:AlternateContent xmlns:mc="http://schemas.openxmlformats.org/markup-compatibility/2006">
          <mc:Choice Requires="x14">
            <control shapeId="5133" r:id="rId17" name="Option Button 13">
              <controlPr defaultSize="0" autoFill="0" autoLine="0" autoPict="0">
                <anchor moveWithCells="1">
                  <from>
                    <xdr:col>7</xdr:col>
                    <xdr:colOff>142875</xdr:colOff>
                    <xdr:row>30</xdr:row>
                    <xdr:rowOff>485775</xdr:rowOff>
                  </from>
                  <to>
                    <xdr:col>7</xdr:col>
                    <xdr:colOff>447675</xdr:colOff>
                    <xdr:row>32</xdr:row>
                    <xdr:rowOff>0</xdr:rowOff>
                  </to>
                </anchor>
              </controlPr>
            </control>
          </mc:Choice>
        </mc:AlternateContent>
        <mc:AlternateContent xmlns:mc="http://schemas.openxmlformats.org/markup-compatibility/2006">
          <mc:Choice Requires="x14">
            <control shapeId="5134" r:id="rId18" name="Option Button 14">
              <controlPr defaultSize="0" autoFill="0" autoLine="0" autoPict="0">
                <anchor moveWithCells="1">
                  <from>
                    <xdr:col>7</xdr:col>
                    <xdr:colOff>685800</xdr:colOff>
                    <xdr:row>30</xdr:row>
                    <xdr:rowOff>485775</xdr:rowOff>
                  </from>
                  <to>
                    <xdr:col>8</xdr:col>
                    <xdr:colOff>104775</xdr:colOff>
                    <xdr:row>32</xdr:row>
                    <xdr:rowOff>0</xdr:rowOff>
                  </to>
                </anchor>
              </controlPr>
            </control>
          </mc:Choice>
        </mc:AlternateContent>
        <mc:AlternateContent xmlns:mc="http://schemas.openxmlformats.org/markup-compatibility/2006">
          <mc:Choice Requires="x14">
            <control shapeId="5135" r:id="rId19" name="Option Button 15">
              <controlPr defaultSize="0" autoFill="0" autoLine="0" autoPict="0">
                <anchor moveWithCells="1">
                  <from>
                    <xdr:col>7</xdr:col>
                    <xdr:colOff>142875</xdr:colOff>
                    <xdr:row>30</xdr:row>
                    <xdr:rowOff>485775</xdr:rowOff>
                  </from>
                  <to>
                    <xdr:col>7</xdr:col>
                    <xdr:colOff>447675</xdr:colOff>
                    <xdr:row>32</xdr:row>
                    <xdr:rowOff>0</xdr:rowOff>
                  </to>
                </anchor>
              </controlPr>
            </control>
          </mc:Choice>
        </mc:AlternateContent>
        <mc:AlternateContent xmlns:mc="http://schemas.openxmlformats.org/markup-compatibility/2006">
          <mc:Choice Requires="x14">
            <control shapeId="5136" r:id="rId20" name="Option Button 16">
              <controlPr defaultSize="0" autoFill="0" autoLine="0" autoPict="0">
                <anchor moveWithCells="1">
                  <from>
                    <xdr:col>7</xdr:col>
                    <xdr:colOff>685800</xdr:colOff>
                    <xdr:row>30</xdr:row>
                    <xdr:rowOff>485775</xdr:rowOff>
                  </from>
                  <to>
                    <xdr:col>8</xdr:col>
                    <xdr:colOff>104775</xdr:colOff>
                    <xdr:row>32</xdr:row>
                    <xdr:rowOff>0</xdr:rowOff>
                  </to>
                </anchor>
              </controlPr>
            </control>
          </mc:Choice>
        </mc:AlternateContent>
        <mc:AlternateContent xmlns:mc="http://schemas.openxmlformats.org/markup-compatibility/2006">
          <mc:Choice Requires="x14">
            <control shapeId="5137" r:id="rId21" name="Option Button 17">
              <controlPr defaultSize="0" autoFill="0" autoLine="0" autoPict="0">
                <anchor moveWithCells="1">
                  <from>
                    <xdr:col>7</xdr:col>
                    <xdr:colOff>142875</xdr:colOff>
                    <xdr:row>30</xdr:row>
                    <xdr:rowOff>485775</xdr:rowOff>
                  </from>
                  <to>
                    <xdr:col>7</xdr:col>
                    <xdr:colOff>447675</xdr:colOff>
                    <xdr:row>32</xdr:row>
                    <xdr:rowOff>0</xdr:rowOff>
                  </to>
                </anchor>
              </controlPr>
            </control>
          </mc:Choice>
        </mc:AlternateContent>
        <mc:AlternateContent xmlns:mc="http://schemas.openxmlformats.org/markup-compatibility/2006">
          <mc:Choice Requires="x14">
            <control shapeId="5138" r:id="rId22" name="Option Button 18">
              <controlPr defaultSize="0" autoFill="0" autoLine="0" autoPict="0">
                <anchor moveWithCells="1">
                  <from>
                    <xdr:col>7</xdr:col>
                    <xdr:colOff>685800</xdr:colOff>
                    <xdr:row>30</xdr:row>
                    <xdr:rowOff>485775</xdr:rowOff>
                  </from>
                  <to>
                    <xdr:col>8</xdr:col>
                    <xdr:colOff>104775</xdr:colOff>
                    <xdr:row>32</xdr:row>
                    <xdr:rowOff>0</xdr:rowOff>
                  </to>
                </anchor>
              </controlPr>
            </control>
          </mc:Choice>
        </mc:AlternateContent>
        <mc:AlternateContent xmlns:mc="http://schemas.openxmlformats.org/markup-compatibility/2006">
          <mc:Choice Requires="x14">
            <control shapeId="5139" r:id="rId23" name="Option Button 19">
              <controlPr defaultSize="0" autoFill="0" autoLine="0" autoPict="0">
                <anchor moveWithCells="1">
                  <from>
                    <xdr:col>7</xdr:col>
                    <xdr:colOff>142875</xdr:colOff>
                    <xdr:row>30</xdr:row>
                    <xdr:rowOff>485775</xdr:rowOff>
                  </from>
                  <to>
                    <xdr:col>7</xdr:col>
                    <xdr:colOff>447675</xdr:colOff>
                    <xdr:row>32</xdr:row>
                    <xdr:rowOff>0</xdr:rowOff>
                  </to>
                </anchor>
              </controlPr>
            </control>
          </mc:Choice>
        </mc:AlternateContent>
        <mc:AlternateContent xmlns:mc="http://schemas.openxmlformats.org/markup-compatibility/2006">
          <mc:Choice Requires="x14">
            <control shapeId="5140" r:id="rId24" name="Option Button 20">
              <controlPr defaultSize="0" autoFill="0" autoLine="0" autoPict="0">
                <anchor moveWithCells="1">
                  <from>
                    <xdr:col>7</xdr:col>
                    <xdr:colOff>685800</xdr:colOff>
                    <xdr:row>30</xdr:row>
                    <xdr:rowOff>485775</xdr:rowOff>
                  </from>
                  <to>
                    <xdr:col>8</xdr:col>
                    <xdr:colOff>104775</xdr:colOff>
                    <xdr:row>32</xdr:row>
                    <xdr:rowOff>0</xdr:rowOff>
                  </to>
                </anchor>
              </controlPr>
            </control>
          </mc:Choice>
        </mc:AlternateContent>
        <mc:AlternateContent xmlns:mc="http://schemas.openxmlformats.org/markup-compatibility/2006">
          <mc:Choice Requires="x14">
            <control shapeId="5141" r:id="rId25" name="Option Button 21">
              <controlPr defaultSize="0" autoFill="0" autoLine="0" autoPict="0">
                <anchor moveWithCells="1">
                  <from>
                    <xdr:col>7</xdr:col>
                    <xdr:colOff>142875</xdr:colOff>
                    <xdr:row>31</xdr:row>
                    <xdr:rowOff>485775</xdr:rowOff>
                  </from>
                  <to>
                    <xdr:col>7</xdr:col>
                    <xdr:colOff>447675</xdr:colOff>
                    <xdr:row>32</xdr:row>
                    <xdr:rowOff>219075</xdr:rowOff>
                  </to>
                </anchor>
              </controlPr>
            </control>
          </mc:Choice>
        </mc:AlternateContent>
        <mc:AlternateContent xmlns:mc="http://schemas.openxmlformats.org/markup-compatibility/2006">
          <mc:Choice Requires="x14">
            <control shapeId="5142" r:id="rId26" name="Option Button 22">
              <controlPr defaultSize="0" autoFill="0" autoLine="0" autoPict="0">
                <anchor moveWithCells="1">
                  <from>
                    <xdr:col>7</xdr:col>
                    <xdr:colOff>685800</xdr:colOff>
                    <xdr:row>31</xdr:row>
                    <xdr:rowOff>485775</xdr:rowOff>
                  </from>
                  <to>
                    <xdr:col>8</xdr:col>
                    <xdr:colOff>104775</xdr:colOff>
                    <xdr:row>32</xdr:row>
                    <xdr:rowOff>219075</xdr:rowOff>
                  </to>
                </anchor>
              </controlPr>
            </control>
          </mc:Choice>
        </mc:AlternateContent>
        <mc:AlternateContent xmlns:mc="http://schemas.openxmlformats.org/markup-compatibility/2006">
          <mc:Choice Requires="x14">
            <control shapeId="5143" r:id="rId27" name="Option Button 23">
              <controlPr defaultSize="0" autoFill="0" autoLine="0" autoPict="0">
                <anchor moveWithCells="1">
                  <from>
                    <xdr:col>7</xdr:col>
                    <xdr:colOff>142875</xdr:colOff>
                    <xdr:row>31</xdr:row>
                    <xdr:rowOff>485775</xdr:rowOff>
                  </from>
                  <to>
                    <xdr:col>7</xdr:col>
                    <xdr:colOff>447675</xdr:colOff>
                    <xdr:row>32</xdr:row>
                    <xdr:rowOff>219075</xdr:rowOff>
                  </to>
                </anchor>
              </controlPr>
            </control>
          </mc:Choice>
        </mc:AlternateContent>
        <mc:AlternateContent xmlns:mc="http://schemas.openxmlformats.org/markup-compatibility/2006">
          <mc:Choice Requires="x14">
            <control shapeId="5144" r:id="rId28" name="Option Button 24">
              <controlPr defaultSize="0" autoFill="0" autoLine="0" autoPict="0">
                <anchor moveWithCells="1">
                  <from>
                    <xdr:col>7</xdr:col>
                    <xdr:colOff>685800</xdr:colOff>
                    <xdr:row>31</xdr:row>
                    <xdr:rowOff>485775</xdr:rowOff>
                  </from>
                  <to>
                    <xdr:col>8</xdr:col>
                    <xdr:colOff>104775</xdr:colOff>
                    <xdr:row>32</xdr:row>
                    <xdr:rowOff>219075</xdr:rowOff>
                  </to>
                </anchor>
              </controlPr>
            </control>
          </mc:Choice>
        </mc:AlternateContent>
        <mc:AlternateContent xmlns:mc="http://schemas.openxmlformats.org/markup-compatibility/2006">
          <mc:Choice Requires="x14">
            <control shapeId="5145" r:id="rId29" name="Check Box 25">
              <controlPr defaultSize="0" autoFill="0" autoLine="0" autoPict="0">
                <anchor moveWithCells="1">
                  <from>
                    <xdr:col>2</xdr:col>
                    <xdr:colOff>190500</xdr:colOff>
                    <xdr:row>61</xdr:row>
                    <xdr:rowOff>171450</xdr:rowOff>
                  </from>
                  <to>
                    <xdr:col>2</xdr:col>
                    <xdr:colOff>495300</xdr:colOff>
                    <xdr:row>63</xdr:row>
                    <xdr:rowOff>28575</xdr:rowOff>
                  </to>
                </anchor>
              </controlPr>
            </control>
          </mc:Choice>
        </mc:AlternateContent>
        <mc:AlternateContent xmlns:mc="http://schemas.openxmlformats.org/markup-compatibility/2006">
          <mc:Choice Requires="x14">
            <control shapeId="5146" r:id="rId30" name="Check Box 26">
              <controlPr defaultSize="0" autoFill="0" autoLine="0" autoPict="0">
                <anchor moveWithCells="1">
                  <from>
                    <xdr:col>2</xdr:col>
                    <xdr:colOff>190500</xdr:colOff>
                    <xdr:row>63</xdr:row>
                    <xdr:rowOff>47625</xdr:rowOff>
                  </from>
                  <to>
                    <xdr:col>2</xdr:col>
                    <xdr:colOff>495300</xdr:colOff>
                    <xdr:row>63</xdr:row>
                    <xdr:rowOff>266700</xdr:rowOff>
                  </to>
                </anchor>
              </controlPr>
            </control>
          </mc:Choice>
        </mc:AlternateContent>
        <mc:AlternateContent xmlns:mc="http://schemas.openxmlformats.org/markup-compatibility/2006">
          <mc:Choice Requires="x14">
            <control shapeId="5147" r:id="rId31" name="Check Box 27">
              <controlPr defaultSize="0" autoFill="0" autoLine="0" autoPict="0">
                <anchor moveWithCells="1">
                  <from>
                    <xdr:col>2</xdr:col>
                    <xdr:colOff>190500</xdr:colOff>
                    <xdr:row>63</xdr:row>
                    <xdr:rowOff>314325</xdr:rowOff>
                  </from>
                  <to>
                    <xdr:col>2</xdr:col>
                    <xdr:colOff>495300</xdr:colOff>
                    <xdr:row>64</xdr:row>
                    <xdr:rowOff>133350</xdr:rowOff>
                  </to>
                </anchor>
              </controlPr>
            </control>
          </mc:Choice>
        </mc:AlternateContent>
        <mc:AlternateContent xmlns:mc="http://schemas.openxmlformats.org/markup-compatibility/2006">
          <mc:Choice Requires="x14">
            <control shapeId="5148" r:id="rId32" name="Check Box 28">
              <controlPr defaultSize="0" autoFill="0" autoLine="0" autoPict="0">
                <anchor moveWithCells="1">
                  <from>
                    <xdr:col>2</xdr:col>
                    <xdr:colOff>190500</xdr:colOff>
                    <xdr:row>65</xdr:row>
                    <xdr:rowOff>133350</xdr:rowOff>
                  </from>
                  <to>
                    <xdr:col>2</xdr:col>
                    <xdr:colOff>495300</xdr:colOff>
                    <xdr:row>65</xdr:row>
                    <xdr:rowOff>352425</xdr:rowOff>
                  </to>
                </anchor>
              </controlPr>
            </control>
          </mc:Choice>
        </mc:AlternateContent>
        <mc:AlternateContent xmlns:mc="http://schemas.openxmlformats.org/markup-compatibility/2006">
          <mc:Choice Requires="x14">
            <control shapeId="5149" r:id="rId33" name="Option Button 29">
              <controlPr defaultSize="0" autoFill="0" autoLine="0" autoPict="0">
                <anchor moveWithCells="1">
                  <from>
                    <xdr:col>7</xdr:col>
                    <xdr:colOff>142875</xdr:colOff>
                    <xdr:row>58</xdr:row>
                    <xdr:rowOff>28575</xdr:rowOff>
                  </from>
                  <to>
                    <xdr:col>7</xdr:col>
                    <xdr:colOff>447675</xdr:colOff>
                    <xdr:row>58</xdr:row>
                    <xdr:rowOff>247650</xdr:rowOff>
                  </to>
                </anchor>
              </controlPr>
            </control>
          </mc:Choice>
        </mc:AlternateContent>
        <mc:AlternateContent xmlns:mc="http://schemas.openxmlformats.org/markup-compatibility/2006">
          <mc:Choice Requires="x14">
            <control shapeId="5150" r:id="rId34" name="Option Button 30">
              <controlPr defaultSize="0" autoFill="0" autoLine="0" autoPict="0">
                <anchor moveWithCells="1">
                  <from>
                    <xdr:col>7</xdr:col>
                    <xdr:colOff>685800</xdr:colOff>
                    <xdr:row>58</xdr:row>
                    <xdr:rowOff>28575</xdr:rowOff>
                  </from>
                  <to>
                    <xdr:col>8</xdr:col>
                    <xdr:colOff>104775</xdr:colOff>
                    <xdr:row>58</xdr:row>
                    <xdr:rowOff>247650</xdr:rowOff>
                  </to>
                </anchor>
              </controlPr>
            </control>
          </mc:Choice>
        </mc:AlternateContent>
        <mc:AlternateContent xmlns:mc="http://schemas.openxmlformats.org/markup-compatibility/2006">
          <mc:Choice Requires="x14">
            <control shapeId="5151" r:id="rId35" name="Option Button 31">
              <controlPr defaultSize="0" autoFill="0" autoLine="0" autoPict="0">
                <anchor moveWithCells="1">
                  <from>
                    <xdr:col>7</xdr:col>
                    <xdr:colOff>142875</xdr:colOff>
                    <xdr:row>59</xdr:row>
                    <xdr:rowOff>171450</xdr:rowOff>
                  </from>
                  <to>
                    <xdr:col>7</xdr:col>
                    <xdr:colOff>447675</xdr:colOff>
                    <xdr:row>59</xdr:row>
                    <xdr:rowOff>390525</xdr:rowOff>
                  </to>
                </anchor>
              </controlPr>
            </control>
          </mc:Choice>
        </mc:AlternateContent>
        <mc:AlternateContent xmlns:mc="http://schemas.openxmlformats.org/markup-compatibility/2006">
          <mc:Choice Requires="x14">
            <control shapeId="5152" r:id="rId36" name="Option Button 32">
              <controlPr defaultSize="0" autoFill="0" autoLine="0" autoPict="0">
                <anchor moveWithCells="1">
                  <from>
                    <xdr:col>7</xdr:col>
                    <xdr:colOff>704850</xdr:colOff>
                    <xdr:row>59</xdr:row>
                    <xdr:rowOff>171450</xdr:rowOff>
                  </from>
                  <to>
                    <xdr:col>8</xdr:col>
                    <xdr:colOff>123825</xdr:colOff>
                    <xdr:row>59</xdr:row>
                    <xdr:rowOff>390525</xdr:rowOff>
                  </to>
                </anchor>
              </controlPr>
            </control>
          </mc:Choice>
        </mc:AlternateContent>
        <mc:AlternateContent xmlns:mc="http://schemas.openxmlformats.org/markup-compatibility/2006">
          <mc:Choice Requires="x14">
            <control shapeId="5153" r:id="rId37" name="Option Button 33">
              <controlPr defaultSize="0" autoFill="0" autoLine="0" autoPict="0">
                <anchor moveWithCells="1">
                  <from>
                    <xdr:col>7</xdr:col>
                    <xdr:colOff>142875</xdr:colOff>
                    <xdr:row>75</xdr:row>
                    <xdr:rowOff>133350</xdr:rowOff>
                  </from>
                  <to>
                    <xdr:col>7</xdr:col>
                    <xdr:colOff>447675</xdr:colOff>
                    <xdr:row>75</xdr:row>
                    <xdr:rowOff>352425</xdr:rowOff>
                  </to>
                </anchor>
              </controlPr>
            </control>
          </mc:Choice>
        </mc:AlternateContent>
        <mc:AlternateContent xmlns:mc="http://schemas.openxmlformats.org/markup-compatibility/2006">
          <mc:Choice Requires="x14">
            <control shapeId="5154" r:id="rId38" name="Option Button 34">
              <controlPr defaultSize="0" autoFill="0" autoLine="0" autoPict="0">
                <anchor moveWithCells="1">
                  <from>
                    <xdr:col>7</xdr:col>
                    <xdr:colOff>685800</xdr:colOff>
                    <xdr:row>75</xdr:row>
                    <xdr:rowOff>133350</xdr:rowOff>
                  </from>
                  <to>
                    <xdr:col>8</xdr:col>
                    <xdr:colOff>104775</xdr:colOff>
                    <xdr:row>75</xdr:row>
                    <xdr:rowOff>352425</xdr:rowOff>
                  </to>
                </anchor>
              </controlPr>
            </control>
          </mc:Choice>
        </mc:AlternateContent>
        <mc:AlternateContent xmlns:mc="http://schemas.openxmlformats.org/markup-compatibility/2006">
          <mc:Choice Requires="x14">
            <control shapeId="5155" r:id="rId39" name="Option Button 35">
              <controlPr defaultSize="0" autoFill="0" autoLine="0" autoPict="0">
                <anchor moveWithCells="1">
                  <from>
                    <xdr:col>7</xdr:col>
                    <xdr:colOff>161925</xdr:colOff>
                    <xdr:row>76</xdr:row>
                    <xdr:rowOff>171450</xdr:rowOff>
                  </from>
                  <to>
                    <xdr:col>7</xdr:col>
                    <xdr:colOff>466725</xdr:colOff>
                    <xdr:row>76</xdr:row>
                    <xdr:rowOff>390525</xdr:rowOff>
                  </to>
                </anchor>
              </controlPr>
            </control>
          </mc:Choice>
        </mc:AlternateContent>
        <mc:AlternateContent xmlns:mc="http://schemas.openxmlformats.org/markup-compatibility/2006">
          <mc:Choice Requires="x14">
            <control shapeId="5156" r:id="rId40" name="Option Button 36">
              <controlPr defaultSize="0" autoFill="0" autoLine="0" autoPict="0">
                <anchor moveWithCells="1">
                  <from>
                    <xdr:col>7</xdr:col>
                    <xdr:colOff>695325</xdr:colOff>
                    <xdr:row>76</xdr:row>
                    <xdr:rowOff>161925</xdr:rowOff>
                  </from>
                  <to>
                    <xdr:col>8</xdr:col>
                    <xdr:colOff>114300</xdr:colOff>
                    <xdr:row>76</xdr:row>
                    <xdr:rowOff>381000</xdr:rowOff>
                  </to>
                </anchor>
              </controlPr>
            </control>
          </mc:Choice>
        </mc:AlternateContent>
        <mc:AlternateContent xmlns:mc="http://schemas.openxmlformats.org/markup-compatibility/2006">
          <mc:Choice Requires="x14">
            <control shapeId="5157" r:id="rId41" name="Option Button 37">
              <controlPr defaultSize="0" autoFill="0" autoLine="0" autoPict="0">
                <anchor moveWithCells="1">
                  <from>
                    <xdr:col>7</xdr:col>
                    <xdr:colOff>152400</xdr:colOff>
                    <xdr:row>59</xdr:row>
                    <xdr:rowOff>561975</xdr:rowOff>
                  </from>
                  <to>
                    <xdr:col>7</xdr:col>
                    <xdr:colOff>457200</xdr:colOff>
                    <xdr:row>61</xdr:row>
                    <xdr:rowOff>0</xdr:rowOff>
                  </to>
                </anchor>
              </controlPr>
            </control>
          </mc:Choice>
        </mc:AlternateContent>
        <mc:AlternateContent xmlns:mc="http://schemas.openxmlformats.org/markup-compatibility/2006">
          <mc:Choice Requires="x14">
            <control shapeId="5158" r:id="rId42" name="Option Button 38">
              <controlPr defaultSize="0" autoFill="0" autoLine="0" autoPict="0">
                <anchor moveWithCells="1">
                  <from>
                    <xdr:col>7</xdr:col>
                    <xdr:colOff>714375</xdr:colOff>
                    <xdr:row>59</xdr:row>
                    <xdr:rowOff>571500</xdr:rowOff>
                  </from>
                  <to>
                    <xdr:col>8</xdr:col>
                    <xdr:colOff>133350</xdr:colOff>
                    <xdr:row>61</xdr:row>
                    <xdr:rowOff>9525</xdr:rowOff>
                  </to>
                </anchor>
              </controlPr>
            </control>
          </mc:Choice>
        </mc:AlternateContent>
        <mc:AlternateContent xmlns:mc="http://schemas.openxmlformats.org/markup-compatibility/2006">
          <mc:Choice Requires="x14">
            <control shapeId="5159" r:id="rId43" name="Option Button 39">
              <controlPr defaultSize="0" autoFill="0" autoLine="0" autoPict="0">
                <anchor moveWithCells="1">
                  <from>
                    <xdr:col>7</xdr:col>
                    <xdr:colOff>152400</xdr:colOff>
                    <xdr:row>17</xdr:row>
                    <xdr:rowOff>381000</xdr:rowOff>
                  </from>
                  <to>
                    <xdr:col>7</xdr:col>
                    <xdr:colOff>457200</xdr:colOff>
                    <xdr:row>18</xdr:row>
                    <xdr:rowOff>209550</xdr:rowOff>
                  </to>
                </anchor>
              </controlPr>
            </control>
          </mc:Choice>
        </mc:AlternateContent>
        <mc:AlternateContent xmlns:mc="http://schemas.openxmlformats.org/markup-compatibility/2006">
          <mc:Choice Requires="x14">
            <control shapeId="5160" r:id="rId44" name="Option Button 40">
              <controlPr defaultSize="0" autoFill="0" autoLine="0" autoPict="0">
                <anchor moveWithCells="1">
                  <from>
                    <xdr:col>7</xdr:col>
                    <xdr:colOff>733425</xdr:colOff>
                    <xdr:row>17</xdr:row>
                    <xdr:rowOff>381000</xdr:rowOff>
                  </from>
                  <to>
                    <xdr:col>8</xdr:col>
                    <xdr:colOff>152400</xdr:colOff>
                    <xdr:row>18</xdr:row>
                    <xdr:rowOff>209550</xdr:rowOff>
                  </to>
                </anchor>
              </controlPr>
            </control>
          </mc:Choice>
        </mc:AlternateContent>
        <mc:AlternateContent xmlns:mc="http://schemas.openxmlformats.org/markup-compatibility/2006">
          <mc:Choice Requires="x14">
            <control shapeId="5161" r:id="rId45" name="Option Button 41">
              <controlPr defaultSize="0" autoFill="0" autoLine="0" autoPict="0">
                <anchor moveWithCells="1">
                  <from>
                    <xdr:col>7</xdr:col>
                    <xdr:colOff>152400</xdr:colOff>
                    <xdr:row>20</xdr:row>
                    <xdr:rowOff>9525</xdr:rowOff>
                  </from>
                  <to>
                    <xdr:col>7</xdr:col>
                    <xdr:colOff>457200</xdr:colOff>
                    <xdr:row>21</xdr:row>
                    <xdr:rowOff>9525</xdr:rowOff>
                  </to>
                </anchor>
              </controlPr>
            </control>
          </mc:Choice>
        </mc:AlternateContent>
        <mc:AlternateContent xmlns:mc="http://schemas.openxmlformats.org/markup-compatibility/2006">
          <mc:Choice Requires="x14">
            <control shapeId="5162" r:id="rId46" name="Option Button 42">
              <controlPr defaultSize="0" autoFill="0" autoLine="0" autoPict="0">
                <anchor moveWithCells="1">
                  <from>
                    <xdr:col>7</xdr:col>
                    <xdr:colOff>733425</xdr:colOff>
                    <xdr:row>20</xdr:row>
                    <xdr:rowOff>9525</xdr:rowOff>
                  </from>
                  <to>
                    <xdr:col>8</xdr:col>
                    <xdr:colOff>152400</xdr:colOff>
                    <xdr:row>21</xdr:row>
                    <xdr:rowOff>9525</xdr:rowOff>
                  </to>
                </anchor>
              </controlPr>
            </control>
          </mc:Choice>
        </mc:AlternateContent>
        <mc:AlternateContent xmlns:mc="http://schemas.openxmlformats.org/markup-compatibility/2006">
          <mc:Choice Requires="x14">
            <control shapeId="5163" r:id="rId47" name="Option Button 43">
              <controlPr defaultSize="0" autoFill="0" autoLine="0" autoPict="0">
                <anchor moveWithCells="1">
                  <from>
                    <xdr:col>7</xdr:col>
                    <xdr:colOff>152400</xdr:colOff>
                    <xdr:row>19</xdr:row>
                    <xdr:rowOff>9525</xdr:rowOff>
                  </from>
                  <to>
                    <xdr:col>7</xdr:col>
                    <xdr:colOff>457200</xdr:colOff>
                    <xdr:row>20</xdr:row>
                    <xdr:rowOff>9525</xdr:rowOff>
                  </to>
                </anchor>
              </controlPr>
            </control>
          </mc:Choice>
        </mc:AlternateContent>
        <mc:AlternateContent xmlns:mc="http://schemas.openxmlformats.org/markup-compatibility/2006">
          <mc:Choice Requires="x14">
            <control shapeId="5164" r:id="rId48" name="Option Button 44">
              <controlPr defaultSize="0" autoFill="0" autoLine="0" autoPict="0">
                <anchor moveWithCells="1">
                  <from>
                    <xdr:col>7</xdr:col>
                    <xdr:colOff>733425</xdr:colOff>
                    <xdr:row>19</xdr:row>
                    <xdr:rowOff>9525</xdr:rowOff>
                  </from>
                  <to>
                    <xdr:col>8</xdr:col>
                    <xdr:colOff>152400</xdr:colOff>
                    <xdr:row>20</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Lady Mayerli Nieto Bahamon</dc:creator>
  <cp:keywords/>
  <dc:description/>
  <cp:lastModifiedBy>Usuario invitado</cp:lastModifiedBy>
  <cp:revision/>
  <dcterms:created xsi:type="dcterms:W3CDTF">2022-01-13T19:10:27Z</dcterms:created>
  <dcterms:modified xsi:type="dcterms:W3CDTF">2025-08-01T13:02:07Z</dcterms:modified>
  <cp:category/>
  <cp:contentStatus/>
</cp:coreProperties>
</file>